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Бюджет!$A$13:$N$462</definedName>
    <definedName name="APPT" localSheetId="0">Бюджет!$B$20</definedName>
    <definedName name="FIO" localSheetId="0">Бюджет!$I$20</definedName>
    <definedName name="LAST_CELL" localSheetId="0">Бюджет!$N$467</definedName>
    <definedName name="SIGN" localSheetId="0">Бюджет!$B$20:$L$21</definedName>
    <definedName name="_xlnm.Print_Area" localSheetId="0">Бюджет!$A$1:$L$462</definedName>
  </definedNames>
  <calcPr calcId="124519"/>
</workbook>
</file>

<file path=xl/calcChain.xml><?xml version="1.0" encoding="utf-8"?>
<calcChain xmlns="http://schemas.openxmlformats.org/spreadsheetml/2006/main">
  <c r="A461" i="1"/>
  <c r="A458"/>
  <c r="A456"/>
  <c r="A453"/>
  <c r="A452"/>
  <c r="A451"/>
  <c r="A450"/>
  <c r="A449"/>
  <c r="A447"/>
  <c r="A446"/>
  <c r="A445"/>
  <c r="A444"/>
  <c r="A443"/>
  <c r="A442"/>
  <c r="A440"/>
  <c r="A439"/>
  <c r="A438"/>
  <c r="A437"/>
  <c r="A436"/>
  <c r="A433"/>
  <c r="A432"/>
  <c r="A431"/>
  <c r="A430"/>
  <c r="A429"/>
  <c r="A428"/>
  <c r="A427"/>
  <c r="A426"/>
  <c r="A425"/>
  <c r="A424"/>
  <c r="A423"/>
  <c r="A422"/>
  <c r="A421"/>
  <c r="A420"/>
  <c r="A419"/>
  <c r="A418"/>
  <c r="A416"/>
  <c r="A415"/>
  <c r="A414"/>
  <c r="A413"/>
  <c r="A412"/>
  <c r="A411"/>
  <c r="A409"/>
  <c r="A408"/>
  <c r="A407"/>
  <c r="A406"/>
  <c r="A405"/>
  <c r="A404"/>
  <c r="A403"/>
  <c r="A401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4"/>
  <c r="A323"/>
  <c r="A322"/>
  <c r="A321"/>
  <c r="A320"/>
  <c r="A319"/>
  <c r="A318"/>
  <c r="A317"/>
  <c r="A316"/>
  <c r="A315"/>
  <c r="A314"/>
  <c r="A313"/>
  <c r="A312"/>
  <c r="A311"/>
  <c r="A310"/>
  <c r="A308"/>
  <c r="A307"/>
  <c r="A306"/>
  <c r="A305"/>
  <c r="A304"/>
  <c r="A303"/>
  <c r="A302"/>
  <c r="A301"/>
  <c r="A299"/>
  <c r="A298"/>
  <c r="A297"/>
  <c r="A296"/>
  <c r="A295"/>
  <c r="A294"/>
  <c r="A293"/>
  <c r="A292"/>
  <c r="A291"/>
  <c r="A290"/>
  <c r="A289"/>
  <c r="A288"/>
  <c r="A287"/>
  <c r="A286"/>
  <c r="A285"/>
  <c r="A284"/>
  <c r="A282"/>
  <c r="A281"/>
  <c r="A280"/>
  <c r="A279"/>
  <c r="A278"/>
  <c r="A277"/>
  <c r="A276"/>
  <c r="A275"/>
  <c r="A274"/>
  <c r="A273"/>
  <c r="A270"/>
  <c r="A269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19"/>
  <c r="A218"/>
  <c r="A217"/>
  <c r="A216"/>
  <c r="A215"/>
  <c r="A214"/>
  <c r="A213"/>
  <c r="A212"/>
  <c r="A211"/>
  <c r="A210"/>
  <c r="A209"/>
  <c r="A208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7"/>
  <c r="A186"/>
  <c r="A185"/>
  <c r="A184"/>
  <c r="A183"/>
  <c r="A182"/>
  <c r="A181"/>
  <c r="A180"/>
  <c r="A179"/>
  <c r="A178"/>
  <c r="A177"/>
  <c r="A176"/>
  <c r="A174"/>
  <c r="A173"/>
  <c r="A172"/>
  <c r="A171"/>
  <c r="A170"/>
  <c r="A168"/>
  <c r="A167"/>
  <c r="A166"/>
  <c r="A165"/>
  <c r="A164"/>
  <c r="A163"/>
  <c r="A162"/>
  <c r="A161"/>
  <c r="A160"/>
  <c r="A159"/>
  <c r="A158"/>
  <c r="A157"/>
  <c r="A156"/>
  <c r="A155"/>
  <c r="A154"/>
  <c r="A153"/>
  <c r="A151"/>
  <c r="A149"/>
  <c r="A148"/>
  <c r="A147"/>
  <c r="A146"/>
  <c r="A145"/>
  <c r="A144"/>
  <c r="A143"/>
  <c r="A142"/>
  <c r="A141"/>
  <c r="A140"/>
  <c r="A139"/>
  <c r="A138"/>
  <c r="A137"/>
  <c r="A136"/>
  <c r="A135"/>
  <c r="A133"/>
  <c r="A132"/>
  <c r="A129"/>
  <c r="A128"/>
  <c r="A127"/>
  <c r="A126"/>
  <c r="A125"/>
  <c r="A124"/>
  <c r="A123"/>
  <c r="A122"/>
  <c r="A121"/>
  <c r="A120"/>
  <c r="A119"/>
  <c r="A117"/>
  <c r="A116"/>
  <c r="A115"/>
  <c r="A114"/>
  <c r="A113"/>
  <c r="A112"/>
  <c r="A111"/>
  <c r="A110"/>
  <c r="A109"/>
  <c r="A108"/>
  <c r="A107"/>
  <c r="A106"/>
  <c r="A105"/>
  <c r="A104"/>
  <c r="A103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3"/>
  <c r="A51"/>
  <c r="A50"/>
  <c r="A49"/>
  <c r="A48"/>
  <c r="A47"/>
  <c r="A46"/>
  <c r="A45"/>
  <c r="A44"/>
  <c r="A43"/>
  <c r="A42"/>
  <c r="A40"/>
  <c r="A38"/>
  <c r="A37"/>
  <c r="A36"/>
  <c r="A35"/>
  <c r="A34"/>
  <c r="A33"/>
  <c r="A32"/>
  <c r="A31"/>
  <c r="A30"/>
  <c r="A29"/>
  <c r="A28"/>
  <c r="A27"/>
  <c r="A26"/>
  <c r="A24"/>
  <c r="A23"/>
  <c r="A22"/>
  <c r="A21"/>
  <c r="A20"/>
  <c r="A19"/>
  <c r="A17"/>
  <c r="A16"/>
  <c r="A460"/>
  <c r="A459"/>
  <c r="A457"/>
  <c r="A455"/>
  <c r="A454"/>
  <c r="A448"/>
  <c r="A441"/>
  <c r="A435"/>
  <c r="A434"/>
  <c r="A417"/>
  <c r="A410"/>
  <c r="A402"/>
  <c r="A400"/>
  <c r="A399"/>
  <c r="A375"/>
  <c r="A354"/>
  <c r="A353"/>
  <c r="A325"/>
  <c r="A309"/>
  <c r="A300"/>
  <c r="A283"/>
  <c r="A272"/>
  <c r="A271"/>
  <c r="A268"/>
  <c r="A267"/>
  <c r="A244"/>
  <c r="A220"/>
  <c r="A207"/>
  <c r="A189"/>
  <c r="A188"/>
  <c r="A175"/>
  <c r="A169"/>
  <c r="A152"/>
  <c r="A150"/>
  <c r="A134"/>
  <c r="A131"/>
  <c r="A130"/>
  <c r="A118"/>
  <c r="A102"/>
  <c r="A101"/>
  <c r="A54"/>
  <c r="A52"/>
  <c r="A41"/>
  <c r="A39"/>
  <c r="A25"/>
  <c r="A18"/>
  <c r="A15"/>
  <c r="A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C87"/>
  <c r="D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C101"/>
  <c r="D101"/>
  <c r="C102"/>
  <c r="D102"/>
  <c r="C103"/>
  <c r="D103"/>
  <c r="C104"/>
  <c r="D104"/>
  <c r="C105"/>
  <c r="D105"/>
  <c r="C106"/>
  <c r="D106"/>
  <c r="C107"/>
  <c r="D107"/>
  <c r="C108"/>
  <c r="D108"/>
  <c r="C109"/>
  <c r="D109"/>
  <c r="C110"/>
  <c r="D110"/>
  <c r="C111"/>
  <c r="D111"/>
  <c r="C112"/>
  <c r="D112"/>
  <c r="C113"/>
  <c r="D113"/>
  <c r="C114"/>
  <c r="D114"/>
  <c r="C115"/>
  <c r="D115"/>
  <c r="C116"/>
  <c r="D116"/>
  <c r="C117"/>
  <c r="D117"/>
  <c r="C118"/>
  <c r="D118"/>
  <c r="C119"/>
  <c r="D119"/>
  <c r="C120"/>
  <c r="D120"/>
  <c r="C121"/>
  <c r="D121"/>
  <c r="C122"/>
  <c r="D122"/>
  <c r="C123"/>
  <c r="D123"/>
  <c r="C124"/>
  <c r="D124"/>
  <c r="C125"/>
  <c r="D125"/>
  <c r="C126"/>
  <c r="D126"/>
  <c r="C127"/>
  <c r="D127"/>
  <c r="C128"/>
  <c r="D128"/>
  <c r="C129"/>
  <c r="D129"/>
  <c r="C130"/>
  <c r="D130"/>
  <c r="C131"/>
  <c r="D131"/>
  <c r="C132"/>
  <c r="D132"/>
  <c r="C133"/>
  <c r="D133"/>
  <c r="C134"/>
  <c r="D134"/>
  <c r="C135"/>
  <c r="D135"/>
  <c r="C136"/>
  <c r="D136"/>
  <c r="C137"/>
  <c r="D137"/>
  <c r="C138"/>
  <c r="D138"/>
  <c r="C139"/>
  <c r="D139"/>
  <c r="C140"/>
  <c r="D140"/>
  <c r="C141"/>
  <c r="D141"/>
  <c r="C142"/>
  <c r="D142"/>
  <c r="C143"/>
  <c r="D143"/>
  <c r="C144"/>
  <c r="D144"/>
  <c r="C145"/>
  <c r="D145"/>
  <c r="C146"/>
  <c r="D146"/>
  <c r="C147"/>
  <c r="D147"/>
  <c r="C148"/>
  <c r="D148"/>
  <c r="C149"/>
  <c r="D149"/>
  <c r="C150"/>
  <c r="D150"/>
  <c r="C151"/>
  <c r="D151"/>
  <c r="C152"/>
  <c r="D152"/>
  <c r="C153"/>
  <c r="D153"/>
  <c r="C154"/>
  <c r="D154"/>
  <c r="C155"/>
  <c r="D155"/>
  <c r="C156"/>
  <c r="D156"/>
  <c r="C157"/>
  <c r="D157"/>
  <c r="C158"/>
  <c r="D158"/>
  <c r="C159"/>
  <c r="D159"/>
  <c r="C160"/>
  <c r="D160"/>
  <c r="C161"/>
  <c r="D161"/>
  <c r="C162"/>
  <c r="D162"/>
  <c r="C163"/>
  <c r="D163"/>
  <c r="C164"/>
  <c r="D164"/>
  <c r="C165"/>
  <c r="D165"/>
  <c r="C166"/>
  <c r="D166"/>
  <c r="C167"/>
  <c r="D167"/>
  <c r="C168"/>
  <c r="D168"/>
  <c r="C169"/>
  <c r="D169"/>
  <c r="C170"/>
  <c r="D170"/>
  <c r="C171"/>
  <c r="D171"/>
  <c r="C172"/>
  <c r="D172"/>
  <c r="C173"/>
  <c r="D173"/>
  <c r="C174"/>
  <c r="D174"/>
  <c r="C175"/>
  <c r="D175"/>
  <c r="C176"/>
  <c r="D176"/>
  <c r="C177"/>
  <c r="D177"/>
  <c r="C178"/>
  <c r="D178"/>
  <c r="C179"/>
  <c r="D179"/>
  <c r="C180"/>
  <c r="D180"/>
  <c r="C181"/>
  <c r="D181"/>
  <c r="C182"/>
  <c r="D182"/>
  <c r="C183"/>
  <c r="D183"/>
  <c r="C184"/>
  <c r="D184"/>
  <c r="C185"/>
  <c r="D185"/>
  <c r="C186"/>
  <c r="D186"/>
  <c r="C187"/>
  <c r="D187"/>
  <c r="C188"/>
  <c r="D188"/>
  <c r="C189"/>
  <c r="D189"/>
  <c r="C190"/>
  <c r="D190"/>
  <c r="C191"/>
  <c r="D191"/>
  <c r="C192"/>
  <c r="D192"/>
  <c r="C193"/>
  <c r="D193"/>
  <c r="C194"/>
  <c r="D194"/>
  <c r="C195"/>
  <c r="D195"/>
  <c r="C196"/>
  <c r="D196"/>
  <c r="C197"/>
  <c r="D197"/>
  <c r="C198"/>
  <c r="D198"/>
  <c r="C199"/>
  <c r="D199"/>
  <c r="C200"/>
  <c r="D200"/>
  <c r="C201"/>
  <c r="D201"/>
  <c r="C202"/>
  <c r="D202"/>
  <c r="C203"/>
  <c r="D203"/>
  <c r="C204"/>
  <c r="D204"/>
  <c r="C205"/>
  <c r="D205"/>
  <c r="C206"/>
  <c r="D206"/>
  <c r="C207"/>
  <c r="D207"/>
  <c r="C208"/>
  <c r="D208"/>
  <c r="C209"/>
  <c r="D209"/>
  <c r="C210"/>
  <c r="D210"/>
  <c r="C211"/>
  <c r="D211"/>
  <c r="C212"/>
  <c r="D212"/>
  <c r="C213"/>
  <c r="D213"/>
  <c r="C214"/>
  <c r="D214"/>
  <c r="C215"/>
  <c r="D215"/>
  <c r="C216"/>
  <c r="D216"/>
  <c r="C217"/>
  <c r="D217"/>
  <c r="C218"/>
  <c r="D218"/>
  <c r="C219"/>
  <c r="D219"/>
  <c r="C220"/>
  <c r="D220"/>
  <c r="C221"/>
  <c r="D221"/>
  <c r="C222"/>
  <c r="D222"/>
  <c r="C223"/>
  <c r="D223"/>
  <c r="C224"/>
  <c r="D224"/>
  <c r="C225"/>
  <c r="D225"/>
  <c r="C226"/>
  <c r="D226"/>
  <c r="C227"/>
  <c r="D227"/>
  <c r="C228"/>
  <c r="D228"/>
  <c r="C229"/>
  <c r="D229"/>
  <c r="C230"/>
  <c r="D230"/>
  <c r="C231"/>
  <c r="D231"/>
  <c r="C232"/>
  <c r="D232"/>
  <c r="C233"/>
  <c r="D233"/>
  <c r="C234"/>
  <c r="D234"/>
  <c r="C235"/>
  <c r="D235"/>
  <c r="C236"/>
  <c r="D236"/>
  <c r="C237"/>
  <c r="D237"/>
  <c r="C238"/>
  <c r="D238"/>
  <c r="C239"/>
  <c r="D239"/>
  <c r="C240"/>
  <c r="D240"/>
  <c r="C241"/>
  <c r="D241"/>
  <c r="C242"/>
  <c r="D242"/>
  <c r="C243"/>
  <c r="D243"/>
  <c r="C244"/>
  <c r="D244"/>
  <c r="C245"/>
  <c r="D245"/>
  <c r="C246"/>
  <c r="D246"/>
  <c r="C247"/>
  <c r="D247"/>
  <c r="C248"/>
  <c r="D248"/>
  <c r="C249"/>
  <c r="D249"/>
  <c r="C250"/>
  <c r="D250"/>
  <c r="C251"/>
  <c r="D251"/>
  <c r="C252"/>
  <c r="D252"/>
  <c r="C253"/>
  <c r="D253"/>
  <c r="C254"/>
  <c r="D254"/>
  <c r="C255"/>
  <c r="D255"/>
  <c r="C256"/>
  <c r="D256"/>
  <c r="C257"/>
  <c r="D257"/>
  <c r="C258"/>
  <c r="D258"/>
  <c r="C259"/>
  <c r="D259"/>
  <c r="C260"/>
  <c r="D260"/>
  <c r="C261"/>
  <c r="D261"/>
  <c r="C262"/>
  <c r="D262"/>
  <c r="C263"/>
  <c r="D263"/>
  <c r="C264"/>
  <c r="D264"/>
  <c r="C265"/>
  <c r="D265"/>
  <c r="C266"/>
  <c r="D266"/>
  <c r="C267"/>
  <c r="D267"/>
  <c r="C268"/>
  <c r="D268"/>
  <c r="C269"/>
  <c r="D269"/>
  <c r="C270"/>
  <c r="D270"/>
  <c r="C271"/>
  <c r="D271"/>
  <c r="C272"/>
  <c r="D272"/>
  <c r="C273"/>
  <c r="D273"/>
  <c r="C274"/>
  <c r="D274"/>
  <c r="C275"/>
  <c r="D275"/>
  <c r="C276"/>
  <c r="D276"/>
  <c r="C277"/>
  <c r="D277"/>
  <c r="C278"/>
  <c r="D278"/>
  <c r="C279"/>
  <c r="D279"/>
  <c r="C280"/>
  <c r="D280"/>
  <c r="C281"/>
  <c r="D281"/>
  <c r="C282"/>
  <c r="D282"/>
  <c r="C283"/>
  <c r="D283"/>
  <c r="C284"/>
  <c r="D284"/>
  <c r="C285"/>
  <c r="D285"/>
  <c r="C286"/>
  <c r="D286"/>
  <c r="C287"/>
  <c r="D287"/>
  <c r="C288"/>
  <c r="D288"/>
  <c r="C289"/>
  <c r="D289"/>
  <c r="C290"/>
  <c r="D290"/>
  <c r="C291"/>
  <c r="D291"/>
  <c r="C292"/>
  <c r="D292"/>
  <c r="C293"/>
  <c r="D293"/>
  <c r="C294"/>
  <c r="D294"/>
  <c r="C295"/>
  <c r="D295"/>
  <c r="C296"/>
  <c r="D296"/>
  <c r="C297"/>
  <c r="D297"/>
  <c r="C298"/>
  <c r="D298"/>
  <c r="C299"/>
  <c r="D299"/>
  <c r="C300"/>
  <c r="D300"/>
  <c r="C301"/>
  <c r="D301"/>
  <c r="C302"/>
  <c r="D302"/>
  <c r="C303"/>
  <c r="D303"/>
  <c r="C304"/>
  <c r="D304"/>
  <c r="C305"/>
  <c r="D305"/>
  <c r="C306"/>
  <c r="D306"/>
  <c r="C307"/>
  <c r="D307"/>
  <c r="C308"/>
  <c r="D308"/>
  <c r="C309"/>
  <c r="D309"/>
  <c r="C310"/>
  <c r="D310"/>
  <c r="C311"/>
  <c r="D311"/>
  <c r="C312"/>
  <c r="D312"/>
  <c r="C313"/>
  <c r="D313"/>
  <c r="C314"/>
  <c r="D314"/>
  <c r="C315"/>
  <c r="D315"/>
  <c r="C316"/>
  <c r="D316"/>
  <c r="C317"/>
  <c r="D317"/>
  <c r="C318"/>
  <c r="D318"/>
  <c r="C319"/>
  <c r="D319"/>
  <c r="C320"/>
  <c r="D320"/>
  <c r="C321"/>
  <c r="D321"/>
  <c r="C322"/>
  <c r="D322"/>
  <c r="C323"/>
  <c r="D323"/>
  <c r="C324"/>
  <c r="D324"/>
  <c r="C325"/>
  <c r="D325"/>
  <c r="C326"/>
  <c r="D326"/>
  <c r="C327"/>
  <c r="D327"/>
  <c r="C328"/>
  <c r="D328"/>
  <c r="C329"/>
  <c r="D329"/>
  <c r="C330"/>
  <c r="D330"/>
  <c r="C331"/>
  <c r="D331"/>
  <c r="C332"/>
  <c r="D332"/>
  <c r="C333"/>
  <c r="D333"/>
  <c r="C334"/>
  <c r="D334"/>
  <c r="C335"/>
  <c r="D335"/>
  <c r="C336"/>
  <c r="D336"/>
  <c r="C337"/>
  <c r="D337"/>
  <c r="C338"/>
  <c r="D338"/>
  <c r="C339"/>
  <c r="D339"/>
  <c r="C340"/>
  <c r="D340"/>
  <c r="C341"/>
  <c r="D341"/>
  <c r="C342"/>
  <c r="D342"/>
  <c r="C343"/>
  <c r="D343"/>
  <c r="C344"/>
  <c r="D344"/>
  <c r="C345"/>
  <c r="D345"/>
  <c r="C346"/>
  <c r="D346"/>
  <c r="C347"/>
  <c r="D347"/>
  <c r="C348"/>
  <c r="D348"/>
  <c r="C349"/>
  <c r="D349"/>
  <c r="C350"/>
  <c r="D350"/>
  <c r="C351"/>
  <c r="D351"/>
  <c r="C352"/>
  <c r="D352"/>
  <c r="C353"/>
  <c r="D353"/>
  <c r="C354"/>
  <c r="D354"/>
  <c r="C355"/>
  <c r="D355"/>
  <c r="C356"/>
  <c r="D356"/>
  <c r="C357"/>
  <c r="D357"/>
  <c r="C358"/>
  <c r="D358"/>
  <c r="C359"/>
  <c r="D359"/>
  <c r="C360"/>
  <c r="D360"/>
  <c r="C361"/>
  <c r="D361"/>
  <c r="C362"/>
  <c r="D362"/>
  <c r="C363"/>
  <c r="D363"/>
  <c r="C364"/>
  <c r="D364"/>
  <c r="C365"/>
  <c r="D365"/>
  <c r="C366"/>
  <c r="D366"/>
  <c r="C367"/>
  <c r="D367"/>
  <c r="C368"/>
  <c r="D368"/>
  <c r="C369"/>
  <c r="D369"/>
  <c r="C370"/>
  <c r="D370"/>
  <c r="C371"/>
  <c r="D371"/>
  <c r="C372"/>
  <c r="D372"/>
  <c r="C373"/>
  <c r="D373"/>
  <c r="C374"/>
  <c r="D374"/>
  <c r="C375"/>
  <c r="D375"/>
  <c r="C376"/>
  <c r="D376"/>
  <c r="C377"/>
  <c r="D377"/>
  <c r="C378"/>
  <c r="D378"/>
  <c r="C379"/>
  <c r="D379"/>
  <c r="C380"/>
  <c r="D380"/>
  <c r="C381"/>
  <c r="D381"/>
  <c r="C382"/>
  <c r="D382"/>
  <c r="C383"/>
  <c r="D383"/>
  <c r="C384"/>
  <c r="D384"/>
  <c r="C385"/>
  <c r="D385"/>
  <c r="C386"/>
  <c r="D386"/>
  <c r="C387"/>
  <c r="D387"/>
  <c r="C388"/>
  <c r="D388"/>
  <c r="C389"/>
  <c r="D389"/>
  <c r="C390"/>
  <c r="D390"/>
  <c r="C391"/>
  <c r="D391"/>
  <c r="C392"/>
  <c r="D392"/>
  <c r="C393"/>
  <c r="D393"/>
  <c r="C394"/>
  <c r="D394"/>
  <c r="C395"/>
  <c r="D395"/>
  <c r="C396"/>
  <c r="D396"/>
  <c r="C397"/>
  <c r="D397"/>
  <c r="C398"/>
  <c r="D398"/>
  <c r="C399"/>
  <c r="D399"/>
  <c r="C400"/>
  <c r="D400"/>
  <c r="C401"/>
  <c r="D401"/>
  <c r="C402"/>
  <c r="D402"/>
  <c r="C403"/>
  <c r="D403"/>
  <c r="C404"/>
  <c r="D404"/>
  <c r="C405"/>
  <c r="D405"/>
  <c r="C406"/>
  <c r="D406"/>
  <c r="C407"/>
  <c r="D407"/>
  <c r="C408"/>
  <c r="D408"/>
  <c r="C409"/>
  <c r="D409"/>
  <c r="C410"/>
  <c r="D410"/>
  <c r="C411"/>
  <c r="D411"/>
  <c r="C412"/>
  <c r="D412"/>
  <c r="C413"/>
  <c r="D413"/>
  <c r="C414"/>
  <c r="D414"/>
  <c r="C415"/>
  <c r="D415"/>
  <c r="C416"/>
  <c r="D416"/>
  <c r="C417"/>
  <c r="D417"/>
  <c r="C418"/>
  <c r="D418"/>
  <c r="C419"/>
  <c r="D419"/>
  <c r="C420"/>
  <c r="D420"/>
  <c r="C421"/>
  <c r="D421"/>
  <c r="C422"/>
  <c r="D422"/>
  <c r="C423"/>
  <c r="D423"/>
  <c r="C424"/>
  <c r="D424"/>
  <c r="C425"/>
  <c r="D425"/>
  <c r="C426"/>
  <c r="D426"/>
  <c r="C427"/>
  <c r="D427"/>
  <c r="C428"/>
  <c r="D428"/>
  <c r="C429"/>
  <c r="D429"/>
  <c r="C430"/>
  <c r="D430"/>
  <c r="C431"/>
  <c r="D431"/>
  <c r="C432"/>
  <c r="D432"/>
  <c r="C433"/>
  <c r="D433"/>
  <c r="C434"/>
  <c r="D434"/>
  <c r="C435"/>
  <c r="D435"/>
  <c r="C436"/>
  <c r="D436"/>
  <c r="C437"/>
  <c r="D437"/>
  <c r="C438"/>
  <c r="D438"/>
  <c r="C439"/>
  <c r="D439"/>
  <c r="C440"/>
  <c r="D440"/>
  <c r="C441"/>
  <c r="D441"/>
  <c r="C442"/>
  <c r="D442"/>
  <c r="C443"/>
  <c r="D443"/>
  <c r="C444"/>
  <c r="D444"/>
  <c r="C445"/>
  <c r="D445"/>
  <c r="C446"/>
  <c r="D446"/>
  <c r="C447"/>
  <c r="D447"/>
  <c r="C448"/>
  <c r="D448"/>
  <c r="C449"/>
  <c r="D449"/>
  <c r="C450"/>
  <c r="D450"/>
  <c r="C451"/>
  <c r="D451"/>
  <c r="C452"/>
  <c r="D452"/>
  <c r="C453"/>
  <c r="D453"/>
  <c r="C454"/>
  <c r="D454"/>
  <c r="C455"/>
  <c r="D455"/>
  <c r="C456"/>
  <c r="D456"/>
  <c r="C457"/>
  <c r="D457"/>
  <c r="C458"/>
  <c r="D458"/>
  <c r="C459"/>
  <c r="D459"/>
  <c r="C460"/>
  <c r="D460"/>
  <c r="C461"/>
  <c r="D461"/>
  <c r="D14"/>
  <c r="C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14"/>
  <c r="M452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3"/>
  <c r="M454"/>
  <c r="M455"/>
  <c r="M456"/>
  <c r="M457"/>
  <c r="M458"/>
  <c r="M459"/>
  <c r="M460"/>
  <c r="M461"/>
  <c r="M462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14"/>
</calcChain>
</file>

<file path=xl/sharedStrings.xml><?xml version="1.0" encoding="utf-8"?>
<sst xmlns="http://schemas.openxmlformats.org/spreadsheetml/2006/main" count="2519" uniqueCount="555">
  <si>
    <t>КФСР</t>
  </si>
  <si>
    <t>Наименование КФСР</t>
  </si>
  <si>
    <t>Наименование КЦСР</t>
  </si>
  <si>
    <t>Наименование КВР</t>
  </si>
  <si>
    <t>Расход по ЛС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</si>
  <si>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</si>
  <si>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</si>
  <si>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</si>
  <si>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</si>
  <si>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7770101000</t>
  </si>
  <si>
    <t>Глава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</si>
  <si>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</si>
  <si>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</si>
  <si>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</si>
  <si>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</si>
  <si>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</si>
  <si>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</si>
  <si>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7770100190</t>
  </si>
  <si>
    <t>Расходы на обеспечение функций органов местного самоуправления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</si>
  <si>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</si>
  <si>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</si>
  <si>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</si>
  <si>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</t>
  </si>
  <si>
    <t>7770112000</t>
  </si>
  <si>
    <t>Депутаты (члены) представительного органа местного самоуправления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</si>
  <si>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</si>
  <si>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</si>
  <si>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122</t>
  </si>
  <si>
    <t>Иные выплаты персоналу государственных (муниципальных) органов, за исключением фонда оплаты труда</t>
  </si>
  <si>
    <t>247</t>
  </si>
  <si>
    <t>Закупка энергетических ресурсов</t>
  </si>
  <si>
    <t>853</t>
  </si>
  <si>
    <t>Уплата иных платежей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</si>
  <si>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</si>
  <si>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</si>
  <si>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</si>
  <si>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</si>
  <si>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0105</t>
  </si>
  <si>
    <t>Судебная система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</si>
  <si>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</si>
  <si>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</si>
  <si>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</si>
  <si>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</si>
  <si>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1750100190</t>
  </si>
  <si>
    <t>852</t>
  </si>
  <si>
    <t>Уплата прочих налогов, сборов</t>
  </si>
  <si>
    <t>7770107000</t>
  </si>
  <si>
    <t>Руководитель контрольно-счетной палаты</t>
  </si>
  <si>
    <t>0111</t>
  </si>
  <si>
    <t>Резервные фонды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</si>
  <si>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</si>
  <si>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</si>
  <si>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</si>
  <si>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</si>
  <si>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0113</t>
  </si>
  <si>
    <t>Другие общегосударственные вопросы</t>
  </si>
  <si>
    <t>0710100590</t>
  </si>
  <si>
    <t>Расходы на обеспечение деятельности подведомственных учреждений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</si>
  <si>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</si>
  <si>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</si>
  <si>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</si>
  <si>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</si>
  <si>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1010100110</t>
  </si>
  <si>
    <t>Мероприятия по работе с несовершеннолетними</t>
  </si>
  <si>
    <t>622</t>
  </si>
  <si>
    <t>Субсидии автономным учреждениям на иные цели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</si>
  <si>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</si>
  <si>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</si>
  <si>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</si>
  <si>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</si>
  <si>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16102S2030</t>
  </si>
  <si>
    <t>Расходы на проведение комплексных кадастровых работ и разработку проектов межевания территории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</si>
  <si>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</si>
  <si>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</si>
  <si>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</si>
  <si>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</si>
  <si>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</si>
  <si>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</si>
  <si>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</si>
  <si>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</si>
  <si>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</si>
  <si>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1750200590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</si>
  <si>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</si>
  <si>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</si>
  <si>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</si>
  <si>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</si>
  <si>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2410125070</t>
  </si>
  <si>
    <t>Подготовка и повышение квалификации кадров</t>
  </si>
  <si>
    <t>2410225100</t>
  </si>
  <si>
    <t>Расходы, связанные с рассмотрениями обращений граждан</t>
  </si>
  <si>
    <t>2420100590</t>
  </si>
  <si>
    <t>Расходы на обеспечение деятельности муниципальных учреждений</t>
  </si>
  <si>
    <t>112</t>
  </si>
  <si>
    <t>Иные выплаты персоналу учреждений, за исключением фонда оплаты труда</t>
  </si>
  <si>
    <t>851</t>
  </si>
  <si>
    <t>Уплата налога на имущество организаций и земельного налога</t>
  </si>
  <si>
    <t>7770200590</t>
  </si>
  <si>
    <t>Содержание контрольно - ревизионной инспекции</t>
  </si>
  <si>
    <t>7770226000</t>
  </si>
  <si>
    <t>Прочие выплаты по обязательствам городского округа</t>
  </si>
  <si>
    <t>831</t>
  </si>
  <si>
    <t>Исполнение судебных актов Российской Федерации и мировых соглашений по возмещению причиненного вреда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</si>
  <si>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</si>
  <si>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</si>
  <si>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</si>
  <si>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</si>
  <si>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</si>
  <si>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</si>
  <si>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2010225110</t>
  </si>
  <si>
    <t>Мероприятия, направленные на защиту населения и территорий от чрезвычайных ситуаций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</si>
  <si>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</si>
  <si>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</si>
  <si>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2010425240</t>
  </si>
  <si>
    <t>Создание и оснащение спасательных постов в местах массового отдыха людей</t>
  </si>
  <si>
    <t>2030100590</t>
  </si>
  <si>
    <t>Расходы на обеспечение функций подведомственных учреждений</t>
  </si>
  <si>
    <t>2030200590</t>
  </si>
  <si>
    <t>Расходы на обеспечение деятельности единых дежурно-диспетчерских служб городского округа город Бор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</si>
  <si>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</si>
  <si>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</si>
  <si>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2020100590</t>
  </si>
  <si>
    <t>2020125110</t>
  </si>
  <si>
    <t>Противопожарные мероприятия</t>
  </si>
  <si>
    <t>0400</t>
  </si>
  <si>
    <t>НАЦИОНАЛЬНАЯ ЭКОНОМИКА</t>
  </si>
  <si>
    <t>0401</t>
  </si>
  <si>
    <t>Общеэкономические вопросы</t>
  </si>
  <si>
    <t>0170224920</t>
  </si>
  <si>
    <t>Реализация проекта по обеспечению несовершеннолетних временной трудовой занятостью</t>
  </si>
  <si>
    <t>0405</t>
  </si>
  <si>
    <t>Сельское хозяйство и рыболовство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</si>
  <si>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</si>
  <si>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</si>
  <si>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</si>
  <si>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</si>
  <si>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</si>
  <si>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</si>
  <si>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13101R5020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</si>
  <si>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</si>
  <si>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</si>
  <si>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</si>
  <si>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13101R5080</t>
  </si>
  <si>
    <t>Поддержка сельскохозяйственного производства по отдельным подотраслям растениеводства и животноводства</t>
  </si>
  <si>
    <t>13102R5020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</si>
  <si>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товарного поголовья коров специализированных мясных пород по ставке на 1 голову)</t>
  </si>
  <si>
    <t>13102R5080</t>
  </si>
  <si>
    <t>1310600130</t>
  </si>
  <si>
    <t>Реализация мероприятий, направленных на развитие сельского хозяйства городского округа город Бор</t>
  </si>
  <si>
    <t>1310773220</t>
  </si>
  <si>
    <t>Возмещение части затрат на приобретение оборудования и техники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</si>
  <si>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</si>
  <si>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</si>
  <si>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0406</t>
  </si>
  <si>
    <t>Водное хозяйство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</si>
  <si>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</si>
  <si>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</si>
  <si>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</si>
  <si>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</si>
  <si>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0409</t>
  </si>
  <si>
    <t>Дорожное хозяйство (дорожные фонды)</t>
  </si>
  <si>
    <t>02102S2200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</si>
  <si>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</si>
  <si>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0810124100</t>
  </si>
  <si>
    <t>Реализация мероприятий, направленных на содержание дорог общего пользования, тротуаров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</si>
  <si>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</si>
  <si>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</si>
  <si>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0820124110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</si>
  <si>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</si>
  <si>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08202S2600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</si>
  <si>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</si>
  <si>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08203S2210</t>
  </si>
  <si>
    <t>Капитальный ремонт и ремонт автомобильных дорог общего пользования местного значения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</si>
  <si>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</si>
  <si>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</si>
  <si>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0820525110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</si>
  <si>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</si>
  <si>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0830100250</t>
  </si>
  <si>
    <t>Мероприятия по безопасности дорожного движения</t>
  </si>
  <si>
    <t>0840200590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</si>
  <si>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</si>
  <si>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0410</t>
  </si>
  <si>
    <t>Связь и информатика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</si>
  <si>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</si>
  <si>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</si>
  <si>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2010325210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</si>
  <si>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</si>
  <si>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24106S2300</t>
  </si>
  <si>
    <t>Расходы на обеспечение доступа к системе электронного документооборота</t>
  </si>
  <si>
    <t>0412</t>
  </si>
  <si>
    <t>Другие вопросы в области национальной экономики</t>
  </si>
  <si>
    <t>0220100590</t>
  </si>
  <si>
    <t>1510100590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</si>
  <si>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</si>
  <si>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</si>
  <si>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151С274190</t>
  </si>
  <si>
    <t>Возмещение части затрат организаций, пострадавших от распространения новой коронавирусной инфекции (COVID-19) на оплату труда работников</t>
  </si>
  <si>
    <t>151С274210</t>
  </si>
  <si>
    <t>Возмещение затрат организаций, пострадавших от распространения новой коронавирусной инфекции (COVID-19) на оплату коммунальных услуг</t>
  </si>
  <si>
    <t>151С274220</t>
  </si>
  <si>
    <t>Поддержка самозанятых граждан, пострадавших от распространения новой коронавирусной инфекции (COVID-19)</t>
  </si>
  <si>
    <t>0500</t>
  </si>
  <si>
    <t>ЖИЛИЩНО-КОММУНАЛЬНОЕ ХОЗЯЙСТВО</t>
  </si>
  <si>
    <t>0501</t>
  </si>
  <si>
    <t>Жилищное хозяйство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</si>
  <si>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</si>
  <si>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</si>
  <si>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02103L5760</t>
  </si>
  <si>
    <t>Строительство жилого помещения (жилого дома), предоставляемого гражданам РФ, проживающим на сельских территориях, по договору найма жилого помещения</t>
  </si>
  <si>
    <t>04204S2400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</si>
  <si>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</si>
  <si>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0430100250</t>
  </si>
  <si>
    <t>Мероприятия по переселению граждан из жилищного фонда, признанного аварийным после 01.01.2012</t>
  </si>
  <si>
    <t>043F367483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</si>
  <si>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</si>
  <si>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043F367484</t>
  </si>
  <si>
    <t>Обеспечение мероприятий по переселению граждан из аварийного жилищного фонда за счет средств областного бюджета</t>
  </si>
  <si>
    <t>043F36748S</t>
  </si>
  <si>
    <t>Обеспечение мероприятий по переселению граждан из аварийного жилищного фонда за счет средств местного бюджета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</si>
  <si>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</si>
  <si>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</si>
  <si>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</si>
  <si>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и (или)обследование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</si>
  <si>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</si>
  <si>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</si>
  <si>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</si>
  <si>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</si>
  <si>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0510109501</t>
  </si>
  <si>
    <t>Проведение капитального ремонта общего имущества в многоквартирных домах за счет средств государственной корпорации - Фонда содействия реформированию жилищно-коммунального хозяйства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</si>
  <si>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</si>
  <si>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</si>
  <si>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0510200135</t>
  </si>
  <si>
    <t>Мероприятия по сносу аварийных многоквартирных жилых домов, признанных таковыми после 01.01.2012г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</si>
  <si>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</si>
  <si>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</si>
  <si>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</si>
  <si>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</si>
  <si>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</si>
  <si>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</si>
  <si>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0502</t>
  </si>
  <si>
    <t>Коммунальное хозяйство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</si>
  <si>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</si>
  <si>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</si>
  <si>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</si>
  <si>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</si>
  <si>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02103S2850</t>
  </si>
  <si>
    <t>Софинансирование капитальных вложений в объекты газоснабжения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</si>
  <si>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</si>
  <si>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</si>
  <si>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</si>
  <si>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</si>
  <si>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</si>
  <si>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на содержание муниципальных бань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</si>
  <si>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</si>
  <si>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</si>
  <si>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</si>
  <si>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</si>
  <si>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</si>
  <si>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</si>
  <si>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0503</t>
  </si>
  <si>
    <t>Благоустройство</t>
  </si>
  <si>
    <t>0540125010</t>
  </si>
  <si>
    <t>Реализация мероприятий, направленных на уличное освещение</t>
  </si>
  <si>
    <t>0540125020</t>
  </si>
  <si>
    <t>Реализация мероприятий, направленных на содержание и уборку территорий улиц, тротуаров, площадей</t>
  </si>
  <si>
    <t>0540125030</t>
  </si>
  <si>
    <t>Реализация мероприятий, направленных на озеленение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</si>
  <si>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</si>
  <si>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</si>
  <si>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0540125050</t>
  </si>
  <si>
    <t>Реализация мероприятий, направленных на содержание кладбищ</t>
  </si>
  <si>
    <t>0540125060</t>
  </si>
  <si>
    <t>Реализация мероприятий, направленных на прочие расходы по благоустройству</t>
  </si>
  <si>
    <t>0540125080</t>
  </si>
  <si>
    <t>Реализация мероприятий, направленных на регулирование численности безнадзорных животных</t>
  </si>
  <si>
    <t>05402S2600</t>
  </si>
  <si>
    <t>Реализация мероприятий, направленных на благоустройство в рамках реализации проектов по поддержке местных инициатив</t>
  </si>
  <si>
    <t>05405L5760</t>
  </si>
  <si>
    <t>Реализация мероприятий по благоустройству сельских территорий</t>
  </si>
  <si>
    <t>0610125011</t>
  </si>
  <si>
    <t>Содействие заключению энергосервисных договоров</t>
  </si>
  <si>
    <t>2610225140</t>
  </si>
  <si>
    <t>Мероприятия по благоустройству общественных пространств</t>
  </si>
  <si>
    <t>261F255550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</si>
  <si>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</si>
  <si>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0505</t>
  </si>
  <si>
    <t>Другие вопросы в области жилищно-коммунального хозяйства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</si>
  <si>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</si>
  <si>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</si>
  <si>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0540100590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</si>
  <si>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</si>
  <si>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</si>
  <si>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</si>
  <si>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0550173050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</si>
  <si>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</si>
  <si>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0550225070</t>
  </si>
  <si>
    <t>Оплата услуг расчетно кассового центра по сбору платежей за найм помещений</t>
  </si>
  <si>
    <t>0600</t>
  </si>
  <si>
    <t>ОХРАНА ОКРУЖАЮЩЕЙ СРЕДЫ</t>
  </si>
  <si>
    <t>0602</t>
  </si>
  <si>
    <t>Сбор, удаление отходов и очистка сточных вод</t>
  </si>
  <si>
    <t>021G650130</t>
  </si>
  <si>
    <t>Реализация мероприятий по сокращению доли загрязненных сточных вод</t>
  </si>
  <si>
    <t>021G6S2450</t>
  </si>
  <si>
    <t>Реализация мероприятий по сокращению доли загрязненных сточных вод из средств областного и местного бюджетов (в рамках ГП "АИП")</t>
  </si>
  <si>
    <t>0700</t>
  </si>
  <si>
    <t>ОБРАЗОВАНИЕ</t>
  </si>
  <si>
    <t>0701</t>
  </si>
  <si>
    <t>Дошкольное образование</t>
  </si>
  <si>
    <t>0110100590</t>
  </si>
  <si>
    <t>Расходы на обеспечение деятельности муниципальных дошкольных образовательных учреждений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</si>
  <si>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</si>
  <si>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</si>
  <si>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</si>
  <si>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</si>
  <si>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01601S2180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</si>
  <si>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</si>
  <si>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0210400010</t>
  </si>
  <si>
    <t>Расходы на строительство, реконструкцию, проектно-изыскательские работы по отрасли "Образование"</t>
  </si>
  <si>
    <t>02104S2450</t>
  </si>
  <si>
    <t>021P252320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</si>
  <si>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</si>
  <si>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7770322000</t>
  </si>
  <si>
    <t>Расходы за счет средств из фонда поддержки территорий Правительства Нижегородской области</t>
  </si>
  <si>
    <t>0702</t>
  </si>
  <si>
    <t>Общее образование</t>
  </si>
  <si>
    <t>0120100590</t>
  </si>
  <si>
    <t>Расходы на обеспечение деятельности муниципальных школ начальных, неполных средних и средних</t>
  </si>
  <si>
    <t>01201L3040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</si>
  <si>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</si>
  <si>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01201S2490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</si>
  <si>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</si>
  <si>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</si>
  <si>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</si>
  <si>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</si>
  <si>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</si>
  <si>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</si>
  <si>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</si>
  <si>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0120273140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</si>
  <si>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</si>
  <si>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</si>
  <si>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</si>
  <si>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</si>
  <si>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</t>
  </si>
  <si>
    <t>631</t>
  </si>
  <si>
    <t>Субсидии на возмещение недополученных доходов и (или) возмещение фактически понесенных затрат</t>
  </si>
  <si>
    <t>012D274850</t>
  </si>
  <si>
    <t>Расходы на обеспечение развития информационно-телекоммуникационной инфраструктуры объектов общеобразовательных организаций</t>
  </si>
  <si>
    <t>012E174590</t>
  </si>
  <si>
    <t>Расходы на финансовое обеспечение деятельности центров образования цифрового и гуманитарного профилей "Точка роста"</t>
  </si>
  <si>
    <t>0140324010</t>
  </si>
  <si>
    <t>Субсидия из бюджета городского округа г. Бор Нижегородской области бюджету Лысковского муниципального района Нижегородской области на компенсацию расходов учредителя МАОУ Валковская средняя школа, на организацию бесплатной перевозки обучающихся в данном учреждении, проживающих на территории городского округа г. Бор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</si>
  <si>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</si>
  <si>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</si>
  <si>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0703</t>
  </si>
  <si>
    <t>Дополнительное образование детей</t>
  </si>
  <si>
    <t>0130100590</t>
  </si>
  <si>
    <t>Расходы на обеспечение деятельности муниципальных учреждений дополнительного образования</t>
  </si>
  <si>
    <t>0130100591</t>
  </si>
  <si>
    <t>Обеспечение функционирования модели персонифицированного финансирования дополнительного образования детей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</si>
  <si>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</si>
  <si>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</si>
  <si>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0130100592</t>
  </si>
  <si>
    <t>Расходы на создание новых мест дополнительного образования детей "Центр дополнительного образования "Школа полного дня"</t>
  </si>
  <si>
    <t>0920100590</t>
  </si>
  <si>
    <t>09201S2090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</si>
  <si>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</si>
  <si>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0920223690</t>
  </si>
  <si>
    <t>Сохранение и развитие материально-технической базы учреждений дополнительного образования</t>
  </si>
  <si>
    <t>0707</t>
  </si>
  <si>
    <t>Молодежная политика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</si>
  <si>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</si>
  <si>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</si>
  <si>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321</t>
  </si>
  <si>
    <t>Пособия, компенсации и иные социальные выплаты гражданам, кроме публичных нормативных обязательств</t>
  </si>
  <si>
    <t>0130300590</t>
  </si>
  <si>
    <t>Расходы на обеспечение деятельности муниципальных организаций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</si>
  <si>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</si>
  <si>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</t>
  </si>
  <si>
    <t>0130324910</t>
  </si>
  <si>
    <t>Мероприятия по организации отдыха и оздоровления детей</t>
  </si>
  <si>
    <t>0170124910</t>
  </si>
  <si>
    <t>Мероприятия по вовлечению молодежи в социально-значимую деятельность городского округа город Бор</t>
  </si>
  <si>
    <t>2210129600</t>
  </si>
  <si>
    <t>Расходы на реализацию мероприятий антинаркотической направленности</t>
  </si>
  <si>
    <t>0709</t>
  </si>
  <si>
    <t>Другие вопросы в области образования</t>
  </si>
  <si>
    <t>0130424010</t>
  </si>
  <si>
    <t>Мероприятия в области образования</t>
  </si>
  <si>
    <t>350</t>
  </si>
  <si>
    <t>Премии и гранты</t>
  </si>
  <si>
    <t>360</t>
  </si>
  <si>
    <t>Иные выплаты населению</t>
  </si>
  <si>
    <t>0140124010</t>
  </si>
  <si>
    <t>0140224010</t>
  </si>
  <si>
    <t>0150100190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</si>
  <si>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</si>
  <si>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</si>
  <si>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</si>
  <si>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</si>
  <si>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</si>
  <si>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</si>
  <si>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1910100600</t>
  </si>
  <si>
    <t>Реализация мероприятий, направленных на противодействие коррупции.</t>
  </si>
  <si>
    <t>0800</t>
  </si>
  <si>
    <t>КУЛЬТУРА, КИНЕМАТОГРАФИЯ</t>
  </si>
  <si>
    <t>0801</t>
  </si>
  <si>
    <t>Культура</t>
  </si>
  <si>
    <t>0210500010</t>
  </si>
  <si>
    <t>Расходы на строительство, реконструкцию, проектно-изыскательские работы по отрасли "Культура"</t>
  </si>
  <si>
    <t>021A155190</t>
  </si>
  <si>
    <t>Мероприятия в рамках реализации федерального проекта "Культурная среда"</t>
  </si>
  <si>
    <t>0910100590</t>
  </si>
  <si>
    <t>Расходы на обеспечение деятельности муниципальных библиотек</t>
  </si>
  <si>
    <t>09101S2090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</si>
  <si>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</si>
  <si>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</si>
  <si>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</si>
  <si>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</si>
  <si>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0910325220</t>
  </si>
  <si>
    <t>Мероприятия в сфере культуры и искусства</t>
  </si>
  <si>
    <t>0930100590</t>
  </si>
  <si>
    <t>Расходы на обеспечение деятельности муниципальных учреждений культуры</t>
  </si>
  <si>
    <t>09301S2090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</si>
  <si>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</si>
  <si>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</si>
  <si>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</si>
  <si>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</si>
  <si>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0930425220</t>
  </si>
  <si>
    <t>093A255190</t>
  </si>
  <si>
    <t>Расходы на поддержку отрасли культуры (мероприятия, направленные на государственную поддержку лучших работников сельских учреждений культуры и лучших сельских учреждений культуры)</t>
  </si>
  <si>
    <t>0940100590</t>
  </si>
  <si>
    <t>Расходы на обеспечение деятельности муниципальных музеев</t>
  </si>
  <si>
    <t>09401S2090</t>
  </si>
  <si>
    <t>0940241690</t>
  </si>
  <si>
    <t>Сохранение и развитие материально-технической базы муниципальных музеев</t>
  </si>
  <si>
    <t>0940325220</t>
  </si>
  <si>
    <t>0950325220</t>
  </si>
  <si>
    <t>0804</t>
  </si>
  <si>
    <t>Другие вопросы в области культуры, кинематографии</t>
  </si>
  <si>
    <t>0950100190</t>
  </si>
  <si>
    <t>0950100590</t>
  </si>
  <si>
    <t>Расходы на содержание централизованной бухгалтерии</t>
  </si>
  <si>
    <t>09501S2090</t>
  </si>
  <si>
    <t>0950200590</t>
  </si>
  <si>
    <t>Расходы на обеспечение деятельности хозяйственно-эксплуатационной службы</t>
  </si>
  <si>
    <t>09502S2090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</si>
  <si>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</si>
  <si>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</si>
  <si>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1000</t>
  </si>
  <si>
    <t>СОЦИАЛЬНАЯ ПОЛИТИКА</t>
  </si>
  <si>
    <t>1001</t>
  </si>
  <si>
    <t>Пенсионное обеспечение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</si>
  <si>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</si>
  <si>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</si>
  <si>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1003</t>
  </si>
  <si>
    <t>Социальное обеспечение населения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</si>
  <si>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</si>
  <si>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</si>
  <si>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313</t>
  </si>
  <si>
    <t>Пособия, компенсации, меры социальной поддержки по публичным нормативным обязательствам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</si>
  <si>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</si>
  <si>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</si>
  <si>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</si>
  <si>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</si>
  <si>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</si>
  <si>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</si>
  <si>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322</t>
  </si>
  <si>
    <t>Субсидии гражданам на приобретение жилья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</si>
  <si>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</si>
  <si>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</si>
  <si>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</si>
  <si>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</si>
  <si>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</si>
  <si>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</si>
  <si>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1004</t>
  </si>
  <si>
    <t>Охрана семьи и детства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</si>
  <si>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</si>
  <si>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</si>
  <si>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</si>
  <si>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</si>
  <si>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04101S2140</t>
  </si>
  <si>
    <t>04203R0820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</si>
  <si>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</si>
  <si>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</si>
  <si>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</si>
  <si>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</si>
  <si>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работ, услуг в пользу граждан в целях их социального обеспечения</t>
  </si>
  <si>
    <t>1006</t>
  </si>
  <si>
    <t>Другие вопросы в области социальной политики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</si>
  <si>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</si>
  <si>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</si>
  <si>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0310200120</t>
  </si>
  <si>
    <t>Расходы на оказание адресной поддержки гражданам, оказавшимся в трудной жизненной ситуации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</si>
  <si>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</si>
  <si>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</si>
  <si>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</si>
  <si>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</si>
  <si>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0320125280</t>
  </si>
  <si>
    <t>Мероприятия в области социальной политики</t>
  </si>
  <si>
    <t>0340125260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</si>
  <si>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</si>
  <si>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1110100060</t>
  </si>
  <si>
    <t>Мероприятия по улучшению условий труда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</si>
  <si>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</si>
  <si>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</si>
  <si>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1100</t>
  </si>
  <si>
    <t>ФИЗИЧЕСКАЯ КУЛЬТУРА И СПОРТ</t>
  </si>
  <si>
    <t>1102</t>
  </si>
  <si>
    <t>Массовый спорт</t>
  </si>
  <si>
    <t>1210325270</t>
  </si>
  <si>
    <t>Мероприятия в области спорта и физической культуры</t>
  </si>
  <si>
    <t>1103</t>
  </si>
  <si>
    <t>Спорт высших достижений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</si>
  <si>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</si>
  <si>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</si>
  <si>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</si>
  <si>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12102S2280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</si>
  <si>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</si>
  <si>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1105</t>
  </si>
  <si>
    <t>Другие вопросы в области физической культуры и спорта</t>
  </si>
  <si>
    <t>1240100190</t>
  </si>
  <si>
    <t>1200</t>
  </si>
  <si>
    <t>СРЕДСТВА МАССОВОЙ ИНФОРМАЦИИ</t>
  </si>
  <si>
    <t>1201</t>
  </si>
  <si>
    <t>Телевидение и радиовещание</t>
  </si>
  <si>
    <t>16105S2050</t>
  </si>
  <si>
    <t>Оказание частичной финансовой поддержки районных (городских) средств массовой информации</t>
  </si>
  <si>
    <t>1202</t>
  </si>
  <si>
    <t>Периодическая печать и издательства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</si>
  <si>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</si>
  <si>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</si>
  <si>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</si>
  <si>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</si>
  <si>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1740227000</t>
  </si>
  <si>
    <t>Исполнение долговых обязательств</t>
  </si>
  <si>
    <t>730</t>
  </si>
  <si>
    <t>Обслуживание муниципального долга</t>
  </si>
  <si>
    <t>Итого</t>
  </si>
  <si>
    <t>Приложение №3</t>
  </si>
  <si>
    <t>к постановлению администрации</t>
  </si>
  <si>
    <t>городского округа г.Бор</t>
  </si>
  <si>
    <t>от  __________  №      ________</t>
  </si>
  <si>
    <t>Расходы бюджета городского округа город Бор по разделам и подразделам классификации расходов бюджета</t>
  </si>
  <si>
    <t xml:space="preserve">по целевым статьям (муниципальным программам и непрограммным направлениям деятельности) и группам </t>
  </si>
  <si>
    <t>тыс. руб.</t>
  </si>
  <si>
    <t>Наименование</t>
  </si>
  <si>
    <t>Код бюджетной классификации</t>
  </si>
  <si>
    <t>% исполнения</t>
  </si>
  <si>
    <t>Раздел</t>
  </si>
  <si>
    <t>Подраздел</t>
  </si>
  <si>
    <t>Целевая статья</t>
  </si>
  <si>
    <t>Вид расхо дов</t>
  </si>
  <si>
    <t>Исполнено за за I квартал 2021 года</t>
  </si>
  <si>
    <t>Ассигнования за за I квартал 2021 года</t>
  </si>
  <si>
    <t>(группам и подгруппам)  видов расходов бюджета городского округа город Бор за I квартал 2021 года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</si>
</sst>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6">
    <font>
      <sz val="10"/>
      <name val="Arial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5" fontId="0" fillId="0" borderId="0" xfId="0" applyNumberFormat="1"/>
    <xf numFmtId="0" fontId="0" fillId="0" borderId="0" xfId="0" applyNumberFormat="1"/>
    <xf numFmtId="0" fontId="4" fillId="0" borderId="0" xfId="0" applyFont="1"/>
    <xf numFmtId="0" fontId="4" fillId="0" borderId="0" xfId="0" applyNumberFormat="1" applyFont="1"/>
    <xf numFmtId="0" fontId="5" fillId="0" borderId="3" xfId="0" applyFont="1" applyBorder="1"/>
    <xf numFmtId="49" fontId="5" fillId="0" borderId="7" xfId="0" applyNumberFormat="1" applyFont="1" applyBorder="1" applyAlignment="1" applyProtection="1">
      <alignment horizontal="center" vertical="center" wrapText="1"/>
    </xf>
    <xf numFmtId="0" fontId="5" fillId="0" borderId="7" xfId="0" applyNumberFormat="1" applyFont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 applyProtection="1">
      <alignment horizontal="center" vertical="center" wrapText="1"/>
    </xf>
    <xf numFmtId="0" fontId="5" fillId="0" borderId="9" xfId="0" applyNumberFormat="1" applyFont="1" applyBorder="1" applyAlignment="1" applyProtection="1">
      <alignment horizontal="right" vertical="center" wrapText="1"/>
    </xf>
    <xf numFmtId="0" fontId="4" fillId="0" borderId="9" xfId="0" applyNumberFormat="1" applyFont="1" applyBorder="1" applyAlignment="1" applyProtection="1">
      <alignment horizontal="right" vertical="center" wrapText="1"/>
    </xf>
    <xf numFmtId="49" fontId="3" fillId="0" borderId="7" xfId="0" applyNumberFormat="1" applyFont="1" applyBorder="1" applyAlignment="1" applyProtection="1">
      <alignment horizontal="left"/>
    </xf>
    <xf numFmtId="49" fontId="5" fillId="0" borderId="7" xfId="0" applyNumberFormat="1" applyFont="1" applyBorder="1" applyAlignment="1" applyProtection="1">
      <alignment horizontal="center"/>
    </xf>
    <xf numFmtId="165" fontId="5" fillId="0" borderId="7" xfId="0" applyNumberFormat="1" applyFont="1" applyBorder="1" applyAlignment="1" applyProtection="1">
      <alignment horizontal="right"/>
    </xf>
    <xf numFmtId="0" fontId="5" fillId="0" borderId="8" xfId="0" applyNumberFormat="1" applyFont="1" applyBorder="1" applyAlignment="1" applyProtection="1">
      <alignment horizontal="right"/>
    </xf>
    <xf numFmtId="0" fontId="4" fillId="0" borderId="0" xfId="0" applyNumberFormat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2" xfId="0" applyNumberFormat="1" applyFont="1" applyBorder="1" applyAlignment="1">
      <alignment horizontal="left"/>
    </xf>
    <xf numFmtId="165" fontId="5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165" fontId="5" fillId="0" borderId="7" xfId="0" applyNumberFormat="1" applyFont="1" applyBorder="1" applyAlignment="1" applyProtection="1">
      <alignment horizontal="left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wrapText="1"/>
    </xf>
    <xf numFmtId="0" fontId="5" fillId="0" borderId="4" xfId="0" applyFont="1" applyFill="1" applyBorder="1" applyAlignment="1" applyProtection="1">
      <alignment horizontal="center" wrapText="1"/>
    </xf>
    <xf numFmtId="0" fontId="5" fillId="0" borderId="5" xfId="0" applyFont="1" applyFill="1" applyBorder="1" applyAlignment="1" applyProtection="1">
      <alignment horizontal="center" wrapText="1"/>
    </xf>
    <xf numFmtId="166" fontId="5" fillId="0" borderId="6" xfId="0" applyNumberFormat="1" applyFont="1" applyFill="1" applyBorder="1" applyAlignment="1" applyProtection="1">
      <alignment horizontal="center" wrapText="1"/>
    </xf>
    <xf numFmtId="166" fontId="5" fillId="0" borderId="8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462"/>
  <sheetViews>
    <sheetView showGridLines="0" tabSelected="1" view="pageBreakPreview" topLeftCell="A451" zoomScale="60" zoomScaleNormal="68" workbookViewId="0">
      <selection activeCell="A387" sqref="A387:XFD387"/>
    </sheetView>
  </sheetViews>
  <sheetFormatPr defaultRowHeight="12.75" customHeight="1" outlineLevelRow="2"/>
  <cols>
    <col min="1" max="1" width="50.42578125" style="32" customWidth="1"/>
    <col min="2" max="2" width="10.28515625" hidden="1" customWidth="1"/>
    <col min="3" max="4" width="10.28515625" style="4" customWidth="1"/>
    <col min="5" max="5" width="120.85546875" hidden="1" customWidth="1"/>
    <col min="6" max="6" width="20.7109375" style="3" customWidth="1"/>
    <col min="7" max="7" width="144.5703125" hidden="1" customWidth="1"/>
    <col min="8" max="8" width="12.28515625" style="3" customWidth="1"/>
    <col min="9" max="9" width="169.5703125" hidden="1" customWidth="1"/>
    <col min="10" max="10" width="16.28515625" style="3" customWidth="1"/>
    <col min="11" max="11" width="18.42578125" style="3" customWidth="1"/>
    <col min="12" max="12" width="25.28515625" style="4" customWidth="1"/>
    <col min="13" max="14" width="9.140625" hidden="1" customWidth="1"/>
  </cols>
  <sheetData>
    <row r="1" spans="1:14" ht="18.75" customHeight="1">
      <c r="A1" s="26"/>
      <c r="B1" s="3"/>
      <c r="E1" s="4"/>
      <c r="F1" s="4"/>
      <c r="G1" s="3"/>
      <c r="I1" s="3"/>
      <c r="K1" s="3" t="s">
        <v>538</v>
      </c>
      <c r="L1" s="3"/>
    </row>
    <row r="2" spans="1:14" ht="16.5" customHeight="1">
      <c r="A2" s="26"/>
      <c r="B2" s="3"/>
      <c r="E2" s="4"/>
      <c r="F2" s="4"/>
      <c r="G2" s="3"/>
      <c r="I2" s="3"/>
      <c r="K2" s="3" t="s">
        <v>539</v>
      </c>
      <c r="L2" s="3"/>
    </row>
    <row r="3" spans="1:14" ht="19.5" customHeight="1">
      <c r="A3" s="26"/>
      <c r="B3" s="3"/>
      <c r="E3" s="4"/>
      <c r="F3" s="4"/>
      <c r="G3" s="3"/>
      <c r="I3" s="3"/>
      <c r="K3" s="3" t="s">
        <v>540</v>
      </c>
      <c r="L3" s="3"/>
    </row>
    <row r="4" spans="1:14" ht="17.25" customHeight="1">
      <c r="A4" s="26"/>
      <c r="B4" s="3"/>
      <c r="E4" s="4"/>
      <c r="F4" s="4"/>
      <c r="G4" s="3"/>
      <c r="I4" s="3"/>
      <c r="K4" s="3" t="s">
        <v>541</v>
      </c>
      <c r="L4" s="3"/>
    </row>
    <row r="5" spans="1:14" ht="12.75" customHeight="1">
      <c r="A5" s="26"/>
      <c r="B5" s="3"/>
      <c r="E5" s="4"/>
      <c r="F5" s="4"/>
      <c r="G5" s="3"/>
      <c r="I5" s="3"/>
      <c r="L5" s="3"/>
    </row>
    <row r="6" spans="1:14" ht="28.5" customHeight="1">
      <c r="A6" s="33" t="s">
        <v>542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4" ht="16.5" customHeight="1">
      <c r="A7" s="33" t="s">
        <v>543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4" ht="16.5" customHeight="1">
      <c r="A8" s="33" t="s">
        <v>554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4" ht="12.75" customHeight="1">
      <c r="A9" s="26"/>
      <c r="E9" s="2"/>
      <c r="F9" s="4"/>
      <c r="L9" s="3"/>
    </row>
    <row r="10" spans="1:14" ht="20.25" customHeight="1" thickBot="1">
      <c r="A10" s="27"/>
      <c r="E10" s="2"/>
      <c r="F10" s="4"/>
      <c r="L10" s="3" t="s">
        <v>544</v>
      </c>
    </row>
    <row r="11" spans="1:14" ht="44.25" customHeight="1">
      <c r="A11" s="34" t="s">
        <v>545</v>
      </c>
      <c r="B11" s="5"/>
      <c r="C11" s="36" t="s">
        <v>546</v>
      </c>
      <c r="D11" s="36"/>
      <c r="E11" s="36"/>
      <c r="F11" s="36"/>
      <c r="G11" s="36"/>
      <c r="H11" s="36"/>
      <c r="I11" s="5"/>
      <c r="J11" s="37" t="s">
        <v>552</v>
      </c>
      <c r="K11" s="38"/>
      <c r="L11" s="39" t="s">
        <v>547</v>
      </c>
    </row>
    <row r="12" spans="1:14" ht="57" customHeight="1" thickBot="1">
      <c r="A12" s="35"/>
      <c r="B12" s="6" t="s">
        <v>0</v>
      </c>
      <c r="C12" s="7" t="s">
        <v>548</v>
      </c>
      <c r="D12" s="7" t="s">
        <v>549</v>
      </c>
      <c r="E12" s="6" t="s">
        <v>1</v>
      </c>
      <c r="F12" s="6" t="s">
        <v>550</v>
      </c>
      <c r="G12" s="6" t="s">
        <v>2</v>
      </c>
      <c r="H12" s="8" t="s">
        <v>551</v>
      </c>
      <c r="I12" s="6" t="s">
        <v>3</v>
      </c>
      <c r="J12" s="6" t="s">
        <v>553</v>
      </c>
      <c r="K12" s="6" t="s">
        <v>4</v>
      </c>
      <c r="L12" s="40"/>
    </row>
    <row r="13" spans="1:14" ht="18.75">
      <c r="A13" s="28"/>
      <c r="B13" s="16"/>
      <c r="C13" s="17"/>
      <c r="D13" s="17"/>
      <c r="E13" s="16"/>
      <c r="F13" s="18"/>
      <c r="G13" s="16"/>
      <c r="H13" s="18"/>
      <c r="I13" s="16"/>
      <c r="J13" s="18"/>
      <c r="K13" s="18"/>
      <c r="L13" s="19"/>
    </row>
    <row r="14" spans="1:14" ht="37.5">
      <c r="A14" s="29" t="str">
        <f>E14</f>
        <v>ОБЩЕГОСУДАРСТВЕННЫЕ ВОПРОСЫ</v>
      </c>
      <c r="B14" s="11" t="s">
        <v>5</v>
      </c>
      <c r="C14" s="11" t="str">
        <f>LEFT(B14,2)</f>
        <v>01</v>
      </c>
      <c r="D14" s="11" t="str">
        <f>RIGHT(B14,2)</f>
        <v>00</v>
      </c>
      <c r="E14" s="10" t="s">
        <v>6</v>
      </c>
      <c r="F14" s="9"/>
      <c r="G14" s="10"/>
      <c r="H14" s="9"/>
      <c r="I14" s="10"/>
      <c r="J14" s="11">
        <v>214379</v>
      </c>
      <c r="K14" s="11">
        <v>34921.800000000003</v>
      </c>
      <c r="L14" s="20"/>
      <c r="M14" s="1" t="e">
        <f>ROUND(#REF!/1000,1)-J14</f>
        <v>#REF!</v>
      </c>
      <c r="N14" s="1" t="e">
        <f>ROUND(#REF!/1000,1)-K14</f>
        <v>#REF!</v>
      </c>
    </row>
    <row r="15" spans="1:14" ht="75" outlineLevel="1">
      <c r="A15" s="29" t="str">
        <f>E15</f>
        <v>Функционирование высшего должностного лица субъекта Российской Федерации и муниципального образования</v>
      </c>
      <c r="B15" s="11" t="s">
        <v>7</v>
      </c>
      <c r="C15" s="11" t="str">
        <f t="shared" ref="C15:C78" si="0">LEFT(B15,2)</f>
        <v>01</v>
      </c>
      <c r="D15" s="11" t="str">
        <f t="shared" ref="D15:D78" si="1">RIGHT(B15,2)</f>
        <v>02</v>
      </c>
      <c r="E15" s="10" t="s">
        <v>8</v>
      </c>
      <c r="F15" s="9"/>
      <c r="G15" s="10"/>
      <c r="H15" s="9"/>
      <c r="I15" s="10"/>
      <c r="J15" s="11">
        <v>2286.3000000000002</v>
      </c>
      <c r="K15" s="11">
        <v>399.6</v>
      </c>
      <c r="L15" s="20"/>
      <c r="M15" s="1" t="e">
        <f>ROUND(#REF!/1000,1)-J15</f>
        <v>#REF!</v>
      </c>
      <c r="N15" s="1" t="e">
        <f>ROUND(#REF!/1000,1)-K15</f>
        <v>#REF!</v>
      </c>
    </row>
    <row r="16" spans="1:14" ht="56.25" outlineLevel="2">
      <c r="A16" s="30" t="str">
        <f>CONCATENATE(G16,CHAR(10),"-",I16)</f>
        <v>Глава муниципального образования
-Фонд оплаты труда государственных (муниципальных) органов</v>
      </c>
      <c r="B16" s="14" t="s">
        <v>7</v>
      </c>
      <c r="C16" s="14" t="str">
        <f t="shared" si="0"/>
        <v>01</v>
      </c>
      <c r="D16" s="14" t="str">
        <f t="shared" si="1"/>
        <v>02</v>
      </c>
      <c r="E16" s="12" t="s">
        <v>8</v>
      </c>
      <c r="F16" s="13" t="s">
        <v>9</v>
      </c>
      <c r="G16" s="12" t="s">
        <v>10</v>
      </c>
      <c r="H16" s="13" t="s">
        <v>11</v>
      </c>
      <c r="I16" s="12" t="s">
        <v>12</v>
      </c>
      <c r="J16" s="14">
        <v>1756</v>
      </c>
      <c r="K16" s="14">
        <v>316.2</v>
      </c>
      <c r="L16" s="21"/>
      <c r="M16" s="1" t="e">
        <f>ROUND(#REF!/1000,1)-J16</f>
        <v>#REF!</v>
      </c>
      <c r="N16" s="1" t="e">
        <f>ROUND(#REF!/1000,1)-K16</f>
        <v>#REF!</v>
      </c>
    </row>
    <row r="17" spans="1:14" ht="112.5" outlineLevel="2">
      <c r="A17" s="30" t="str">
        <f>CONCATENATE(G17,CHAR(10),"-",I17)</f>
        <v>Глава муниципального образования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" s="14" t="s">
        <v>7</v>
      </c>
      <c r="C17" s="14" t="str">
        <f t="shared" si="0"/>
        <v>01</v>
      </c>
      <c r="D17" s="14" t="str">
        <f t="shared" si="1"/>
        <v>02</v>
      </c>
      <c r="E17" s="12" t="s">
        <v>8</v>
      </c>
      <c r="F17" s="13" t="s">
        <v>9</v>
      </c>
      <c r="G17" s="12" t="s">
        <v>10</v>
      </c>
      <c r="H17" s="13" t="s">
        <v>13</v>
      </c>
      <c r="I17" s="12" t="s">
        <v>14</v>
      </c>
      <c r="J17" s="14">
        <v>530.29999999999995</v>
      </c>
      <c r="K17" s="14">
        <v>83.4</v>
      </c>
      <c r="L17" s="21"/>
      <c r="M17" s="1" t="e">
        <f>ROUND(#REF!/1000,1)-J17</f>
        <v>#REF!</v>
      </c>
      <c r="N17" s="1" t="e">
        <f>ROUND(#REF!/1000,1)-K17</f>
        <v>#REF!</v>
      </c>
    </row>
    <row r="18" spans="1:14" ht="112.5" outlineLevel="1">
      <c r="A18" s="29" t="str">
        <f>E18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18" s="11" t="s">
        <v>15</v>
      </c>
      <c r="C18" s="11" t="str">
        <f t="shared" si="0"/>
        <v>01</v>
      </c>
      <c r="D18" s="11" t="str">
        <f t="shared" si="1"/>
        <v>03</v>
      </c>
      <c r="E18" s="10" t="s">
        <v>16</v>
      </c>
      <c r="F18" s="9"/>
      <c r="G18" s="10"/>
      <c r="H18" s="9"/>
      <c r="I18" s="10"/>
      <c r="J18" s="11">
        <v>7874</v>
      </c>
      <c r="K18" s="11">
        <v>1220.8</v>
      </c>
      <c r="L18" s="20"/>
      <c r="M18" s="1" t="e">
        <f>ROUND(#REF!/1000,1)-J18</f>
        <v>#REF!</v>
      </c>
      <c r="N18" s="1" t="e">
        <f>ROUND(#REF!/1000,1)-K18</f>
        <v>#REF!</v>
      </c>
    </row>
    <row r="19" spans="1:14" ht="75" outlineLevel="2">
      <c r="A19" s="30" t="str">
        <f t="shared" ref="A19:A24" si="2">CONCATENATE(G19,CHAR(10),"-",I19)</f>
        <v>Расходы на обеспечение функций органов местного самоуправления
-Фонд оплаты труда государственных (муниципальных) органов</v>
      </c>
      <c r="B19" s="14" t="s">
        <v>15</v>
      </c>
      <c r="C19" s="14" t="str">
        <f t="shared" si="0"/>
        <v>01</v>
      </c>
      <c r="D19" s="14" t="str">
        <f t="shared" si="1"/>
        <v>03</v>
      </c>
      <c r="E19" s="12" t="s">
        <v>16</v>
      </c>
      <c r="F19" s="13" t="s">
        <v>17</v>
      </c>
      <c r="G19" s="12" t="s">
        <v>18</v>
      </c>
      <c r="H19" s="13" t="s">
        <v>11</v>
      </c>
      <c r="I19" s="12" t="s">
        <v>12</v>
      </c>
      <c r="J19" s="14">
        <v>2742.7</v>
      </c>
      <c r="K19" s="14">
        <v>490.1</v>
      </c>
      <c r="L19" s="21"/>
      <c r="M19" s="1" t="e">
        <f>ROUND(#REF!/1000,1)-J19</f>
        <v>#REF!</v>
      </c>
      <c r="N19" s="1" t="e">
        <f>ROUND(#REF!/1000,1)-K19</f>
        <v>#REF!</v>
      </c>
    </row>
    <row r="20" spans="1:14" ht="131.25" outlineLevel="2">
      <c r="A20" s="30" t="str">
        <f t="shared" si="2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0" s="14" t="s">
        <v>15</v>
      </c>
      <c r="C20" s="14" t="str">
        <f t="shared" si="0"/>
        <v>01</v>
      </c>
      <c r="D20" s="14" t="str">
        <f t="shared" si="1"/>
        <v>03</v>
      </c>
      <c r="E20" s="12" t="s">
        <v>16</v>
      </c>
      <c r="F20" s="13" t="s">
        <v>17</v>
      </c>
      <c r="G20" s="12" t="s">
        <v>18</v>
      </c>
      <c r="H20" s="13" t="s">
        <v>13</v>
      </c>
      <c r="I20" s="12" t="s">
        <v>14</v>
      </c>
      <c r="J20" s="14">
        <v>827.6</v>
      </c>
      <c r="K20" s="14">
        <v>136</v>
      </c>
      <c r="L20" s="21"/>
      <c r="M20" s="1" t="e">
        <f>ROUND(#REF!/1000,1)-J20</f>
        <v>#REF!</v>
      </c>
      <c r="N20" s="1" t="e">
        <f>ROUND(#REF!/1000,1)-K20</f>
        <v>#REF!</v>
      </c>
    </row>
    <row r="21" spans="1:14" ht="93.75" outlineLevel="2">
      <c r="A21" s="30" t="str">
        <f t="shared" si="2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21" s="14" t="s">
        <v>15</v>
      </c>
      <c r="C21" s="14" t="str">
        <f t="shared" si="0"/>
        <v>01</v>
      </c>
      <c r="D21" s="14" t="str">
        <f t="shared" si="1"/>
        <v>03</v>
      </c>
      <c r="E21" s="12" t="s">
        <v>16</v>
      </c>
      <c r="F21" s="13" t="s">
        <v>17</v>
      </c>
      <c r="G21" s="12" t="s">
        <v>18</v>
      </c>
      <c r="H21" s="13" t="s">
        <v>19</v>
      </c>
      <c r="I21" s="12" t="s">
        <v>20</v>
      </c>
      <c r="J21" s="14">
        <v>316.2</v>
      </c>
      <c r="K21" s="14">
        <v>60.5</v>
      </c>
      <c r="L21" s="21"/>
      <c r="M21" s="1" t="e">
        <f>ROUND(#REF!/1000,1)-J21</f>
        <v>#REF!</v>
      </c>
      <c r="N21" s="1" t="e">
        <f>ROUND(#REF!/1000,1)-K21</f>
        <v>#REF!</v>
      </c>
    </row>
    <row r="22" spans="1:14" ht="56.25" outlineLevel="2">
      <c r="A22" s="30" t="str">
        <f t="shared" si="2"/>
        <v>Расходы на обеспечение функций органов местного самоуправления
-Прочая закупка товаров, работ и услуг</v>
      </c>
      <c r="B22" s="14" t="s">
        <v>15</v>
      </c>
      <c r="C22" s="14" t="str">
        <f t="shared" si="0"/>
        <v>01</v>
      </c>
      <c r="D22" s="14" t="str">
        <f t="shared" si="1"/>
        <v>03</v>
      </c>
      <c r="E22" s="12" t="s">
        <v>16</v>
      </c>
      <c r="F22" s="13" t="s">
        <v>17</v>
      </c>
      <c r="G22" s="12" t="s">
        <v>18</v>
      </c>
      <c r="H22" s="13" t="s">
        <v>21</v>
      </c>
      <c r="I22" s="12" t="s">
        <v>22</v>
      </c>
      <c r="J22" s="14">
        <v>579.9</v>
      </c>
      <c r="K22" s="14">
        <v>89.1</v>
      </c>
      <c r="L22" s="21"/>
      <c r="M22" s="1" t="e">
        <f>ROUND(#REF!/1000,1)-J22</f>
        <v>#REF!</v>
      </c>
      <c r="N22" s="1" t="e">
        <f>ROUND(#REF!/1000,1)-K22</f>
        <v>#REF!</v>
      </c>
    </row>
    <row r="23" spans="1:14" ht="75" outlineLevel="2">
      <c r="A23" s="30" t="str">
        <f t="shared" si="2"/>
        <v>Депутаты (члены) представительного органа местного самоуправления
-Фонд оплаты труда государственных (муниципальных) органов</v>
      </c>
      <c r="B23" s="14" t="s">
        <v>15</v>
      </c>
      <c r="C23" s="14" t="str">
        <f t="shared" si="0"/>
        <v>01</v>
      </c>
      <c r="D23" s="14" t="str">
        <f t="shared" si="1"/>
        <v>03</v>
      </c>
      <c r="E23" s="12" t="s">
        <v>16</v>
      </c>
      <c r="F23" s="13" t="s">
        <v>23</v>
      </c>
      <c r="G23" s="12" t="s">
        <v>24</v>
      </c>
      <c r="H23" s="13" t="s">
        <v>11</v>
      </c>
      <c r="I23" s="12" t="s">
        <v>12</v>
      </c>
      <c r="J23" s="14">
        <v>2617.1999999999998</v>
      </c>
      <c r="K23" s="14">
        <v>354.6</v>
      </c>
      <c r="L23" s="21"/>
      <c r="M23" s="1" t="e">
        <f>ROUND(#REF!/1000,1)-J23</f>
        <v>#REF!</v>
      </c>
      <c r="N23" s="1" t="e">
        <f>ROUND(#REF!/1000,1)-K23</f>
        <v>#REF!</v>
      </c>
    </row>
    <row r="24" spans="1:14" ht="131.25" outlineLevel="2">
      <c r="A24" s="30" t="str">
        <f t="shared" si="2"/>
        <v>Депутаты (члены) представительного органа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4" s="14" t="s">
        <v>15</v>
      </c>
      <c r="C24" s="14" t="str">
        <f t="shared" si="0"/>
        <v>01</v>
      </c>
      <c r="D24" s="14" t="str">
        <f t="shared" si="1"/>
        <v>03</v>
      </c>
      <c r="E24" s="12" t="s">
        <v>16</v>
      </c>
      <c r="F24" s="13" t="s">
        <v>23</v>
      </c>
      <c r="G24" s="12" t="s">
        <v>24</v>
      </c>
      <c r="H24" s="13" t="s">
        <v>13</v>
      </c>
      <c r="I24" s="12" t="s">
        <v>14</v>
      </c>
      <c r="J24" s="14">
        <v>790.4</v>
      </c>
      <c r="K24" s="14">
        <v>90.5</v>
      </c>
      <c r="L24" s="21"/>
      <c r="M24" s="1" t="e">
        <f>ROUND(#REF!/1000,1)-J24</f>
        <v>#REF!</v>
      </c>
      <c r="N24" s="1" t="e">
        <f>ROUND(#REF!/1000,1)-K24</f>
        <v>#REF!</v>
      </c>
    </row>
    <row r="25" spans="1:14" ht="112.5" outlineLevel="1">
      <c r="A25" s="29" t="str">
        <f>E25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25" s="11" t="s">
        <v>25</v>
      </c>
      <c r="C25" s="11" t="str">
        <f t="shared" si="0"/>
        <v>01</v>
      </c>
      <c r="D25" s="11" t="str">
        <f t="shared" si="1"/>
        <v>04</v>
      </c>
      <c r="E25" s="10" t="s">
        <v>26</v>
      </c>
      <c r="F25" s="9"/>
      <c r="G25" s="10"/>
      <c r="H25" s="9"/>
      <c r="I25" s="10"/>
      <c r="J25" s="11">
        <v>88294.3</v>
      </c>
      <c r="K25" s="11">
        <v>16632.599999999999</v>
      </c>
      <c r="L25" s="20"/>
      <c r="M25" s="1" t="e">
        <f>ROUND(#REF!/1000,1)-J25</f>
        <v>#REF!</v>
      </c>
      <c r="N25" s="1" t="e">
        <f>ROUND(#REF!/1000,1)-K25</f>
        <v>#REF!</v>
      </c>
    </row>
    <row r="26" spans="1:14" ht="75" outlineLevel="2">
      <c r="A26" s="30" t="str">
        <f t="shared" ref="A26:A38" si="3">CONCATENATE(G26,CHAR(10),"-",I26)</f>
        <v>Расходы на обеспечение функций органов местного самоуправления
-Фонд оплаты труда государственных (муниципальных) органов</v>
      </c>
      <c r="B26" s="14" t="s">
        <v>25</v>
      </c>
      <c r="C26" s="14" t="str">
        <f t="shared" si="0"/>
        <v>01</v>
      </c>
      <c r="D26" s="14" t="str">
        <f t="shared" si="1"/>
        <v>04</v>
      </c>
      <c r="E26" s="12" t="s">
        <v>26</v>
      </c>
      <c r="F26" s="13" t="s">
        <v>17</v>
      </c>
      <c r="G26" s="12" t="s">
        <v>18</v>
      </c>
      <c r="H26" s="13" t="s">
        <v>11</v>
      </c>
      <c r="I26" s="12" t="s">
        <v>12</v>
      </c>
      <c r="J26" s="14">
        <v>60743.199999999997</v>
      </c>
      <c r="K26" s="14">
        <v>11375.7</v>
      </c>
      <c r="L26" s="21"/>
      <c r="M26" s="1" t="e">
        <f>ROUND(#REF!/1000,1)-J26</f>
        <v>#REF!</v>
      </c>
      <c r="N26" s="1" t="e">
        <f>ROUND(#REF!/1000,1)-K26</f>
        <v>#REF!</v>
      </c>
    </row>
    <row r="27" spans="1:14" ht="112.5" outlineLevel="2">
      <c r="A27" s="30" t="str">
        <f t="shared" si="3"/>
        <v>Расходы на обеспечение функций органов местного самоуправления
-Иные выплаты персоналу государственных (муниципальных) органов, за исключением фонда оплаты труда</v>
      </c>
      <c r="B27" s="14" t="s">
        <v>25</v>
      </c>
      <c r="C27" s="14" t="str">
        <f t="shared" si="0"/>
        <v>01</v>
      </c>
      <c r="D27" s="14" t="str">
        <f t="shared" si="1"/>
        <v>04</v>
      </c>
      <c r="E27" s="12" t="s">
        <v>26</v>
      </c>
      <c r="F27" s="13" t="s">
        <v>17</v>
      </c>
      <c r="G27" s="12" t="s">
        <v>18</v>
      </c>
      <c r="H27" s="13" t="s">
        <v>27</v>
      </c>
      <c r="I27" s="12" t="s">
        <v>28</v>
      </c>
      <c r="J27" s="14">
        <v>110.3</v>
      </c>
      <c r="K27" s="14">
        <v>25.6</v>
      </c>
      <c r="L27" s="21"/>
      <c r="M27" s="1" t="e">
        <f>ROUND(#REF!/1000,1)-J27</f>
        <v>#REF!</v>
      </c>
      <c r="N27" s="1" t="e">
        <f>ROUND(#REF!/1000,1)-K27</f>
        <v>#REF!</v>
      </c>
    </row>
    <row r="28" spans="1:14" ht="131.25" outlineLevel="2">
      <c r="A28" s="30" t="str">
        <f t="shared" si="3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8" s="14" t="s">
        <v>25</v>
      </c>
      <c r="C28" s="14" t="str">
        <f t="shared" si="0"/>
        <v>01</v>
      </c>
      <c r="D28" s="14" t="str">
        <f t="shared" si="1"/>
        <v>04</v>
      </c>
      <c r="E28" s="12" t="s">
        <v>26</v>
      </c>
      <c r="F28" s="13" t="s">
        <v>17</v>
      </c>
      <c r="G28" s="12" t="s">
        <v>18</v>
      </c>
      <c r="H28" s="13" t="s">
        <v>13</v>
      </c>
      <c r="I28" s="12" t="s">
        <v>14</v>
      </c>
      <c r="J28" s="14">
        <v>18439.3</v>
      </c>
      <c r="K28" s="14">
        <v>2869.7</v>
      </c>
      <c r="L28" s="21"/>
      <c r="M28" s="1" t="e">
        <f>ROUND(#REF!/1000,1)-J28</f>
        <v>#REF!</v>
      </c>
      <c r="N28" s="1" t="e">
        <f>ROUND(#REF!/1000,1)-K28</f>
        <v>#REF!</v>
      </c>
    </row>
    <row r="29" spans="1:14" ht="93.75" outlineLevel="2">
      <c r="A29" s="30" t="str">
        <f t="shared" si="3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29" s="14" t="s">
        <v>25</v>
      </c>
      <c r="C29" s="14" t="str">
        <f t="shared" si="0"/>
        <v>01</v>
      </c>
      <c r="D29" s="14" t="str">
        <f t="shared" si="1"/>
        <v>04</v>
      </c>
      <c r="E29" s="12" t="s">
        <v>26</v>
      </c>
      <c r="F29" s="13" t="s">
        <v>17</v>
      </c>
      <c r="G29" s="12" t="s">
        <v>18</v>
      </c>
      <c r="H29" s="13" t="s">
        <v>19</v>
      </c>
      <c r="I29" s="12" t="s">
        <v>20</v>
      </c>
      <c r="J29" s="14">
        <v>1757.8</v>
      </c>
      <c r="K29" s="14">
        <v>400.5</v>
      </c>
      <c r="L29" s="21"/>
      <c r="M29" s="1" t="e">
        <f>ROUND(#REF!/1000,1)-J29</f>
        <v>#REF!</v>
      </c>
      <c r="N29" s="1" t="e">
        <f>ROUND(#REF!/1000,1)-K29</f>
        <v>#REF!</v>
      </c>
    </row>
    <row r="30" spans="1:14" ht="56.25" outlineLevel="2">
      <c r="A30" s="30" t="str">
        <f t="shared" si="3"/>
        <v>Расходы на обеспечение функций органов местного самоуправления
-Прочая закупка товаров, работ и услуг</v>
      </c>
      <c r="B30" s="14" t="s">
        <v>25</v>
      </c>
      <c r="C30" s="14" t="str">
        <f t="shared" si="0"/>
        <v>01</v>
      </c>
      <c r="D30" s="14" t="str">
        <f t="shared" si="1"/>
        <v>04</v>
      </c>
      <c r="E30" s="12" t="s">
        <v>26</v>
      </c>
      <c r="F30" s="13" t="s">
        <v>17</v>
      </c>
      <c r="G30" s="12" t="s">
        <v>18</v>
      </c>
      <c r="H30" s="13" t="s">
        <v>21</v>
      </c>
      <c r="I30" s="12" t="s">
        <v>22</v>
      </c>
      <c r="J30" s="14">
        <v>2282.6999999999998</v>
      </c>
      <c r="K30" s="14">
        <v>450.6</v>
      </c>
      <c r="L30" s="21"/>
      <c r="M30" s="1" t="e">
        <f>ROUND(#REF!/1000,1)-J30</f>
        <v>#REF!</v>
      </c>
      <c r="N30" s="1" t="e">
        <f>ROUND(#REF!/1000,1)-K30</f>
        <v>#REF!</v>
      </c>
    </row>
    <row r="31" spans="1:14" ht="56.25" outlineLevel="2">
      <c r="A31" s="30" t="str">
        <f t="shared" si="3"/>
        <v>Расходы на обеспечение функций органов местного самоуправления
-Закупка энергетических ресурсов</v>
      </c>
      <c r="B31" s="14" t="s">
        <v>25</v>
      </c>
      <c r="C31" s="14" t="str">
        <f t="shared" si="0"/>
        <v>01</v>
      </c>
      <c r="D31" s="14" t="str">
        <f t="shared" si="1"/>
        <v>04</v>
      </c>
      <c r="E31" s="12" t="s">
        <v>26</v>
      </c>
      <c r="F31" s="13" t="s">
        <v>17</v>
      </c>
      <c r="G31" s="12" t="s">
        <v>18</v>
      </c>
      <c r="H31" s="13" t="s">
        <v>29</v>
      </c>
      <c r="I31" s="12" t="s">
        <v>30</v>
      </c>
      <c r="J31" s="14">
        <v>2527.6</v>
      </c>
      <c r="K31" s="14">
        <v>1140.5999999999999</v>
      </c>
      <c r="L31" s="21"/>
      <c r="M31" s="1" t="e">
        <f>ROUND(#REF!/1000,1)-J31</f>
        <v>#REF!</v>
      </c>
      <c r="N31" s="1" t="e">
        <f>ROUND(#REF!/1000,1)-K31</f>
        <v>#REF!</v>
      </c>
    </row>
    <row r="32" spans="1:14" ht="56.25" outlineLevel="2">
      <c r="A32" s="30" t="str">
        <f t="shared" si="3"/>
        <v>Расходы на обеспечение функций органов местного самоуправления
-Уплата иных платежей</v>
      </c>
      <c r="B32" s="14" t="s">
        <v>25</v>
      </c>
      <c r="C32" s="14" t="str">
        <f t="shared" si="0"/>
        <v>01</v>
      </c>
      <c r="D32" s="14" t="str">
        <f t="shared" si="1"/>
        <v>04</v>
      </c>
      <c r="E32" s="12" t="s">
        <v>26</v>
      </c>
      <c r="F32" s="13" t="s">
        <v>17</v>
      </c>
      <c r="G32" s="12" t="s">
        <v>18</v>
      </c>
      <c r="H32" s="13" t="s">
        <v>31</v>
      </c>
      <c r="I32" s="12" t="s">
        <v>32</v>
      </c>
      <c r="J32" s="14">
        <v>0.8</v>
      </c>
      <c r="K32" s="14">
        <v>0</v>
      </c>
      <c r="L32" s="21"/>
      <c r="M32" s="1" t="e">
        <f>ROUND(#REF!/1000,1)-J32</f>
        <v>#REF!</v>
      </c>
      <c r="N32" s="1" t="e">
        <f>ROUND(#REF!/1000,1)-K32</f>
        <v>#REF!</v>
      </c>
    </row>
    <row r="33" spans="1:14" ht="150" outlineLevel="2">
      <c r="A33" s="30" t="str">
        <f t="shared" si="3"/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
-Фонд оплаты труда государственных (муниципальных) органов</v>
      </c>
      <c r="B33" s="14" t="s">
        <v>25</v>
      </c>
      <c r="C33" s="14" t="str">
        <f t="shared" si="0"/>
        <v>01</v>
      </c>
      <c r="D33" s="14" t="str">
        <f t="shared" si="1"/>
        <v>04</v>
      </c>
      <c r="E33" s="12" t="s">
        <v>26</v>
      </c>
      <c r="F33" s="13" t="s">
        <v>33</v>
      </c>
      <c r="G33" s="12" t="s">
        <v>34</v>
      </c>
      <c r="H33" s="13" t="s">
        <v>11</v>
      </c>
      <c r="I33" s="12" t="s">
        <v>12</v>
      </c>
      <c r="J33" s="14">
        <v>1193.9000000000001</v>
      </c>
      <c r="K33" s="14">
        <v>184.1</v>
      </c>
      <c r="L33" s="21"/>
      <c r="M33" s="1" t="e">
        <f>ROUND(#REF!/1000,1)-J33</f>
        <v>#REF!</v>
      </c>
      <c r="N33" s="1" t="e">
        <f>ROUND(#REF!/1000,1)-K33</f>
        <v>#REF!</v>
      </c>
    </row>
    <row r="34" spans="1:14" ht="206.25" outlineLevel="2">
      <c r="A34" s="30" t="str">
        <f t="shared" si="3"/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4" s="14" t="s">
        <v>25</v>
      </c>
      <c r="C34" s="14" t="str">
        <f t="shared" si="0"/>
        <v>01</v>
      </c>
      <c r="D34" s="14" t="str">
        <f t="shared" si="1"/>
        <v>04</v>
      </c>
      <c r="E34" s="12" t="s">
        <v>26</v>
      </c>
      <c r="F34" s="13" t="s">
        <v>33</v>
      </c>
      <c r="G34" s="12" t="s">
        <v>34</v>
      </c>
      <c r="H34" s="13" t="s">
        <v>13</v>
      </c>
      <c r="I34" s="12" t="s">
        <v>14</v>
      </c>
      <c r="J34" s="14">
        <v>360.5</v>
      </c>
      <c r="K34" s="14">
        <v>48.6</v>
      </c>
      <c r="L34" s="21"/>
      <c r="M34" s="1" t="e">
        <f>ROUND(#REF!/1000,1)-J34</f>
        <v>#REF!</v>
      </c>
      <c r="N34" s="1" t="e">
        <f>ROUND(#REF!/1000,1)-K34</f>
        <v>#REF!</v>
      </c>
    </row>
    <row r="35" spans="1:14" ht="131.25" outlineLevel="2">
      <c r="A35" s="30" t="str">
        <f t="shared" si="3"/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
-Прочая закупка товаров, работ и услуг</v>
      </c>
      <c r="B35" s="14" t="s">
        <v>25</v>
      </c>
      <c r="C35" s="14" t="str">
        <f t="shared" si="0"/>
        <v>01</v>
      </c>
      <c r="D35" s="14" t="str">
        <f t="shared" si="1"/>
        <v>04</v>
      </c>
      <c r="E35" s="12" t="s">
        <v>26</v>
      </c>
      <c r="F35" s="13" t="s">
        <v>33</v>
      </c>
      <c r="G35" s="12" t="s">
        <v>34</v>
      </c>
      <c r="H35" s="13" t="s">
        <v>21</v>
      </c>
      <c r="I35" s="12" t="s">
        <v>22</v>
      </c>
      <c r="J35" s="14">
        <v>30</v>
      </c>
      <c r="K35" s="14">
        <v>0</v>
      </c>
      <c r="L35" s="21"/>
      <c r="M35" s="1" t="e">
        <f>ROUND(#REF!/1000,1)-J35</f>
        <v>#REF!</v>
      </c>
      <c r="N35" s="1" t="e">
        <f>ROUND(#REF!/1000,1)-K35</f>
        <v>#REF!</v>
      </c>
    </row>
    <row r="36" spans="1:14" ht="150" outlineLevel="2">
      <c r="A36" s="30" t="str">
        <f t="shared" si="3"/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
-Фонд оплаты труда государственных (муниципальных) органов</v>
      </c>
      <c r="B36" s="14" t="s">
        <v>25</v>
      </c>
      <c r="C36" s="14" t="str">
        <f t="shared" si="0"/>
        <v>01</v>
      </c>
      <c r="D36" s="14" t="str">
        <f t="shared" si="1"/>
        <v>04</v>
      </c>
      <c r="E36" s="12" t="s">
        <v>26</v>
      </c>
      <c r="F36" s="13" t="s">
        <v>35</v>
      </c>
      <c r="G36" s="12" t="s">
        <v>36</v>
      </c>
      <c r="H36" s="13" t="s">
        <v>11</v>
      </c>
      <c r="I36" s="12" t="s">
        <v>12</v>
      </c>
      <c r="J36" s="14">
        <v>628.5</v>
      </c>
      <c r="K36" s="14">
        <v>108</v>
      </c>
      <c r="L36" s="21"/>
      <c r="M36" s="1" t="e">
        <f>ROUND(#REF!/1000,1)-J36</f>
        <v>#REF!</v>
      </c>
      <c r="N36" s="1" t="e">
        <f>ROUND(#REF!/1000,1)-K36</f>
        <v>#REF!</v>
      </c>
    </row>
    <row r="37" spans="1:14" ht="206.25" outlineLevel="2">
      <c r="A37" s="30" t="str">
        <f t="shared" si="3"/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7" s="14" t="s">
        <v>25</v>
      </c>
      <c r="C37" s="14" t="str">
        <f t="shared" si="0"/>
        <v>01</v>
      </c>
      <c r="D37" s="14" t="str">
        <f t="shared" si="1"/>
        <v>04</v>
      </c>
      <c r="E37" s="12" t="s">
        <v>26</v>
      </c>
      <c r="F37" s="13" t="s">
        <v>35</v>
      </c>
      <c r="G37" s="12" t="s">
        <v>36</v>
      </c>
      <c r="H37" s="13" t="s">
        <v>13</v>
      </c>
      <c r="I37" s="12" t="s">
        <v>14</v>
      </c>
      <c r="J37" s="14">
        <v>189.8</v>
      </c>
      <c r="K37" s="14">
        <v>29.3</v>
      </c>
      <c r="L37" s="21"/>
      <c r="M37" s="1" t="e">
        <f>ROUND(#REF!/1000,1)-J37</f>
        <v>#REF!</v>
      </c>
      <c r="N37" s="1" t="e">
        <f>ROUND(#REF!/1000,1)-K37</f>
        <v>#REF!</v>
      </c>
    </row>
    <row r="38" spans="1:14" ht="131.25" outlineLevel="2">
      <c r="A38" s="30" t="str">
        <f t="shared" si="3"/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
-Прочая закупка товаров, работ и услуг</v>
      </c>
      <c r="B38" s="14" t="s">
        <v>25</v>
      </c>
      <c r="C38" s="14" t="str">
        <f t="shared" si="0"/>
        <v>01</v>
      </c>
      <c r="D38" s="14" t="str">
        <f t="shared" si="1"/>
        <v>04</v>
      </c>
      <c r="E38" s="12" t="s">
        <v>26</v>
      </c>
      <c r="F38" s="13" t="s">
        <v>35</v>
      </c>
      <c r="G38" s="12" t="s">
        <v>36</v>
      </c>
      <c r="H38" s="13" t="s">
        <v>21</v>
      </c>
      <c r="I38" s="12" t="s">
        <v>22</v>
      </c>
      <c r="J38" s="14">
        <v>30</v>
      </c>
      <c r="K38" s="14">
        <v>0</v>
      </c>
      <c r="L38" s="21"/>
      <c r="M38" s="1" t="e">
        <f>ROUND(#REF!/1000,1)-J38</f>
        <v>#REF!</v>
      </c>
      <c r="N38" s="1" t="e">
        <f>ROUND(#REF!/1000,1)-K38</f>
        <v>#REF!</v>
      </c>
    </row>
    <row r="39" spans="1:14" ht="18.75" outlineLevel="1">
      <c r="A39" s="29" t="str">
        <f>E39</f>
        <v>Судебная система</v>
      </c>
      <c r="B39" s="11" t="s">
        <v>37</v>
      </c>
      <c r="C39" s="11" t="str">
        <f t="shared" si="0"/>
        <v>01</v>
      </c>
      <c r="D39" s="11" t="str">
        <f t="shared" si="1"/>
        <v>05</v>
      </c>
      <c r="E39" s="10" t="s">
        <v>38</v>
      </c>
      <c r="F39" s="9"/>
      <c r="G39" s="10"/>
      <c r="H39" s="9"/>
      <c r="I39" s="10"/>
      <c r="J39" s="11">
        <v>62.4</v>
      </c>
      <c r="K39" s="11">
        <v>0</v>
      </c>
      <c r="L39" s="20"/>
      <c r="M39" s="1" t="e">
        <f>ROUND(#REF!/1000,1)-J39</f>
        <v>#REF!</v>
      </c>
      <c r="N39" s="1" t="e">
        <f>ROUND(#REF!/1000,1)-K39</f>
        <v>#REF!</v>
      </c>
    </row>
    <row r="40" spans="1:14" ht="225" outlineLevel="2">
      <c r="A40" s="30" t="str">
        <f>CONCATENATE(G40,CHAR(10),"-",I40)</f>
        <v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
-Прочая закупка товаров, работ и услуг</v>
      </c>
      <c r="B40" s="14" t="s">
        <v>37</v>
      </c>
      <c r="C40" s="14" t="str">
        <f t="shared" si="0"/>
        <v>01</v>
      </c>
      <c r="D40" s="14" t="str">
        <f t="shared" si="1"/>
        <v>05</v>
      </c>
      <c r="E40" s="12" t="s">
        <v>38</v>
      </c>
      <c r="F40" s="13" t="s">
        <v>39</v>
      </c>
      <c r="G40" s="15" t="s">
        <v>40</v>
      </c>
      <c r="H40" s="13" t="s">
        <v>21</v>
      </c>
      <c r="I40" s="12" t="s">
        <v>22</v>
      </c>
      <c r="J40" s="14">
        <v>62.4</v>
      </c>
      <c r="K40" s="14">
        <v>0</v>
      </c>
      <c r="L40" s="21"/>
      <c r="M40" s="1" t="e">
        <f>ROUND(#REF!/1000,1)-J40</f>
        <v>#REF!</v>
      </c>
      <c r="N40" s="1" t="e">
        <f>ROUND(#REF!/1000,1)-K40</f>
        <v>#REF!</v>
      </c>
    </row>
    <row r="41" spans="1:14" ht="93.75" outlineLevel="1">
      <c r="A41" s="29" t="str">
        <f>E41</f>
        <v>Обеспечение деятельности финансовых, налоговых и таможенных органов и органов финансового (финансово-бюджетного) надзора</v>
      </c>
      <c r="B41" s="11" t="s">
        <v>41</v>
      </c>
      <c r="C41" s="11" t="str">
        <f t="shared" si="0"/>
        <v>01</v>
      </c>
      <c r="D41" s="11" t="str">
        <f t="shared" si="1"/>
        <v>06</v>
      </c>
      <c r="E41" s="10" t="s">
        <v>42</v>
      </c>
      <c r="F41" s="9"/>
      <c r="G41" s="10"/>
      <c r="H41" s="9"/>
      <c r="I41" s="10"/>
      <c r="J41" s="11">
        <v>25477.7</v>
      </c>
      <c r="K41" s="11">
        <v>4008.6</v>
      </c>
      <c r="L41" s="20"/>
      <c r="M41" s="1" t="e">
        <f>ROUND(#REF!/1000,1)-J41</f>
        <v>#REF!</v>
      </c>
      <c r="N41" s="1" t="e">
        <f>ROUND(#REF!/1000,1)-K41</f>
        <v>#REF!</v>
      </c>
    </row>
    <row r="42" spans="1:14" ht="75" outlineLevel="2">
      <c r="A42" s="30" t="str">
        <f t="shared" ref="A42:A51" si="4">CONCATENATE(G42,CHAR(10),"-",I42)</f>
        <v>Расходы на обеспечение функций органов местного самоуправления
-Фонд оплаты труда государственных (муниципальных) органов</v>
      </c>
      <c r="B42" s="14" t="s">
        <v>41</v>
      </c>
      <c r="C42" s="14" t="str">
        <f t="shared" si="0"/>
        <v>01</v>
      </c>
      <c r="D42" s="14" t="str">
        <f t="shared" si="1"/>
        <v>06</v>
      </c>
      <c r="E42" s="12" t="s">
        <v>42</v>
      </c>
      <c r="F42" s="13" t="s">
        <v>43</v>
      </c>
      <c r="G42" s="12" t="s">
        <v>18</v>
      </c>
      <c r="H42" s="13" t="s">
        <v>11</v>
      </c>
      <c r="I42" s="12" t="s">
        <v>12</v>
      </c>
      <c r="J42" s="14">
        <v>17402.5</v>
      </c>
      <c r="K42" s="14">
        <v>2676.6</v>
      </c>
      <c r="L42" s="21"/>
      <c r="M42" s="1" t="e">
        <f>ROUND(#REF!/1000,1)-J42</f>
        <v>#REF!</v>
      </c>
      <c r="N42" s="1" t="e">
        <f>ROUND(#REF!/1000,1)-K42</f>
        <v>#REF!</v>
      </c>
    </row>
    <row r="43" spans="1:14" ht="112.5" outlineLevel="2">
      <c r="A43" s="30" t="str">
        <f t="shared" si="4"/>
        <v>Расходы на обеспечение функций органов местного самоуправления
-Иные выплаты персоналу государственных (муниципальных) органов, за исключением фонда оплаты труда</v>
      </c>
      <c r="B43" s="14" t="s">
        <v>41</v>
      </c>
      <c r="C43" s="14" t="str">
        <f t="shared" si="0"/>
        <v>01</v>
      </c>
      <c r="D43" s="14" t="str">
        <f t="shared" si="1"/>
        <v>06</v>
      </c>
      <c r="E43" s="12" t="s">
        <v>42</v>
      </c>
      <c r="F43" s="13" t="s">
        <v>43</v>
      </c>
      <c r="G43" s="12" t="s">
        <v>18</v>
      </c>
      <c r="H43" s="13" t="s">
        <v>27</v>
      </c>
      <c r="I43" s="12" t="s">
        <v>28</v>
      </c>
      <c r="J43" s="14">
        <v>10.3</v>
      </c>
      <c r="K43" s="14">
        <v>0</v>
      </c>
      <c r="L43" s="21"/>
      <c r="M43" s="1" t="e">
        <f>ROUND(#REF!/1000,1)-J43</f>
        <v>#REF!</v>
      </c>
      <c r="N43" s="1" t="e">
        <f>ROUND(#REF!/1000,1)-K43</f>
        <v>#REF!</v>
      </c>
    </row>
    <row r="44" spans="1:14" ht="131.25" outlineLevel="2">
      <c r="A44" s="30" t="str">
        <f t="shared" si="4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4" s="14" t="s">
        <v>41</v>
      </c>
      <c r="C44" s="14" t="str">
        <f t="shared" si="0"/>
        <v>01</v>
      </c>
      <c r="D44" s="14" t="str">
        <f t="shared" si="1"/>
        <v>06</v>
      </c>
      <c r="E44" s="12" t="s">
        <v>42</v>
      </c>
      <c r="F44" s="13" t="s">
        <v>43</v>
      </c>
      <c r="G44" s="12" t="s">
        <v>18</v>
      </c>
      <c r="H44" s="13" t="s">
        <v>13</v>
      </c>
      <c r="I44" s="12" t="s">
        <v>14</v>
      </c>
      <c r="J44" s="14">
        <v>5237.3999999999996</v>
      </c>
      <c r="K44" s="14">
        <v>694.2</v>
      </c>
      <c r="L44" s="21"/>
      <c r="M44" s="1" t="e">
        <f>ROUND(#REF!/1000,1)-J44</f>
        <v>#REF!</v>
      </c>
      <c r="N44" s="1" t="e">
        <f>ROUND(#REF!/1000,1)-K44</f>
        <v>#REF!</v>
      </c>
    </row>
    <row r="45" spans="1:14" ht="93.75" outlineLevel="2">
      <c r="A45" s="30" t="str">
        <f t="shared" si="4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45" s="14" t="s">
        <v>41</v>
      </c>
      <c r="C45" s="14" t="str">
        <f t="shared" si="0"/>
        <v>01</v>
      </c>
      <c r="D45" s="14" t="str">
        <f t="shared" si="1"/>
        <v>06</v>
      </c>
      <c r="E45" s="12" t="s">
        <v>42</v>
      </c>
      <c r="F45" s="13" t="s">
        <v>43</v>
      </c>
      <c r="G45" s="12" t="s">
        <v>18</v>
      </c>
      <c r="H45" s="13" t="s">
        <v>19</v>
      </c>
      <c r="I45" s="12" t="s">
        <v>20</v>
      </c>
      <c r="J45" s="14">
        <v>344.1</v>
      </c>
      <c r="K45" s="14">
        <v>65.900000000000006</v>
      </c>
      <c r="L45" s="21"/>
      <c r="M45" s="1" t="e">
        <f>ROUND(#REF!/1000,1)-J45</f>
        <v>#REF!</v>
      </c>
      <c r="N45" s="1" t="e">
        <f>ROUND(#REF!/1000,1)-K45</f>
        <v>#REF!</v>
      </c>
    </row>
    <row r="46" spans="1:14" ht="56.25" outlineLevel="2">
      <c r="A46" s="30" t="str">
        <f t="shared" si="4"/>
        <v>Расходы на обеспечение функций органов местного самоуправления
-Прочая закупка товаров, работ и услуг</v>
      </c>
      <c r="B46" s="14" t="s">
        <v>41</v>
      </c>
      <c r="C46" s="14" t="str">
        <f t="shared" si="0"/>
        <v>01</v>
      </c>
      <c r="D46" s="14" t="str">
        <f t="shared" si="1"/>
        <v>06</v>
      </c>
      <c r="E46" s="12" t="s">
        <v>42</v>
      </c>
      <c r="F46" s="13" t="s">
        <v>43</v>
      </c>
      <c r="G46" s="12" t="s">
        <v>18</v>
      </c>
      <c r="H46" s="13" t="s">
        <v>21</v>
      </c>
      <c r="I46" s="12" t="s">
        <v>22</v>
      </c>
      <c r="J46" s="14">
        <v>362.6</v>
      </c>
      <c r="K46" s="14">
        <v>93.3</v>
      </c>
      <c r="L46" s="21"/>
      <c r="M46" s="1" t="e">
        <f>ROUND(#REF!/1000,1)-J46</f>
        <v>#REF!</v>
      </c>
      <c r="N46" s="1" t="e">
        <f>ROUND(#REF!/1000,1)-K46</f>
        <v>#REF!</v>
      </c>
    </row>
    <row r="47" spans="1:14" ht="56.25" outlineLevel="2">
      <c r="A47" s="30" t="str">
        <f t="shared" si="4"/>
        <v>Расходы на обеспечение функций органов местного самоуправления
-Уплата прочих налогов, сборов</v>
      </c>
      <c r="B47" s="14" t="s">
        <v>41</v>
      </c>
      <c r="C47" s="14" t="str">
        <f t="shared" si="0"/>
        <v>01</v>
      </c>
      <c r="D47" s="14" t="str">
        <f t="shared" si="1"/>
        <v>06</v>
      </c>
      <c r="E47" s="12" t="s">
        <v>42</v>
      </c>
      <c r="F47" s="13" t="s">
        <v>43</v>
      </c>
      <c r="G47" s="12" t="s">
        <v>18</v>
      </c>
      <c r="H47" s="13" t="s">
        <v>44</v>
      </c>
      <c r="I47" s="12" t="s">
        <v>45</v>
      </c>
      <c r="J47" s="14">
        <v>18.2</v>
      </c>
      <c r="K47" s="14">
        <v>0</v>
      </c>
      <c r="L47" s="21"/>
      <c r="M47" s="1" t="e">
        <f>ROUND(#REF!/1000,1)-J47</f>
        <v>#REF!</v>
      </c>
      <c r="N47" s="1" t="e">
        <f>ROUND(#REF!/1000,1)-K47</f>
        <v>#REF!</v>
      </c>
    </row>
    <row r="48" spans="1:14" ht="75" outlineLevel="2">
      <c r="A48" s="30" t="str">
        <f t="shared" si="4"/>
        <v>Расходы на обеспечение функций органов местного самоуправления
-Фонд оплаты труда государственных (муниципальных) органов</v>
      </c>
      <c r="B48" s="14" t="s">
        <v>41</v>
      </c>
      <c r="C48" s="14" t="str">
        <f t="shared" si="0"/>
        <v>01</v>
      </c>
      <c r="D48" s="14" t="str">
        <f t="shared" si="1"/>
        <v>06</v>
      </c>
      <c r="E48" s="12" t="s">
        <v>42</v>
      </c>
      <c r="F48" s="13" t="s">
        <v>17</v>
      </c>
      <c r="G48" s="12" t="s">
        <v>18</v>
      </c>
      <c r="H48" s="13" t="s">
        <v>11</v>
      </c>
      <c r="I48" s="12" t="s">
        <v>12</v>
      </c>
      <c r="J48" s="14">
        <v>732.1</v>
      </c>
      <c r="K48" s="14">
        <v>186.1</v>
      </c>
      <c r="L48" s="21"/>
      <c r="M48" s="1" t="e">
        <f>ROUND(#REF!/1000,1)-J48</f>
        <v>#REF!</v>
      </c>
      <c r="N48" s="1" t="e">
        <f>ROUND(#REF!/1000,1)-K48</f>
        <v>#REF!</v>
      </c>
    </row>
    <row r="49" spans="1:14" ht="131.25" outlineLevel="2">
      <c r="A49" s="30" t="str">
        <f t="shared" si="4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9" s="14" t="s">
        <v>41</v>
      </c>
      <c r="C49" s="14" t="str">
        <f t="shared" si="0"/>
        <v>01</v>
      </c>
      <c r="D49" s="14" t="str">
        <f t="shared" si="1"/>
        <v>06</v>
      </c>
      <c r="E49" s="12" t="s">
        <v>42</v>
      </c>
      <c r="F49" s="13" t="s">
        <v>17</v>
      </c>
      <c r="G49" s="12" t="s">
        <v>18</v>
      </c>
      <c r="H49" s="13" t="s">
        <v>13</v>
      </c>
      <c r="I49" s="12" t="s">
        <v>14</v>
      </c>
      <c r="J49" s="14">
        <v>221.1</v>
      </c>
      <c r="K49" s="14">
        <v>43.7</v>
      </c>
      <c r="L49" s="21"/>
      <c r="M49" s="1" t="e">
        <f>ROUND(#REF!/1000,1)-J49</f>
        <v>#REF!</v>
      </c>
      <c r="N49" s="1" t="e">
        <f>ROUND(#REF!/1000,1)-K49</f>
        <v>#REF!</v>
      </c>
    </row>
    <row r="50" spans="1:14" ht="75" outlineLevel="2">
      <c r="A50" s="30" t="str">
        <f t="shared" si="4"/>
        <v>Руководитель контрольно-счетной палаты
-Фонд оплаты труда государственных (муниципальных) органов</v>
      </c>
      <c r="B50" s="14" t="s">
        <v>41</v>
      </c>
      <c r="C50" s="14" t="str">
        <f t="shared" si="0"/>
        <v>01</v>
      </c>
      <c r="D50" s="14" t="str">
        <f t="shared" si="1"/>
        <v>06</v>
      </c>
      <c r="E50" s="12" t="s">
        <v>42</v>
      </c>
      <c r="F50" s="13" t="s">
        <v>46</v>
      </c>
      <c r="G50" s="12" t="s">
        <v>47</v>
      </c>
      <c r="H50" s="13" t="s">
        <v>11</v>
      </c>
      <c r="I50" s="12" t="s">
        <v>12</v>
      </c>
      <c r="J50" s="14">
        <v>882.9</v>
      </c>
      <c r="K50" s="14">
        <v>198.9</v>
      </c>
      <c r="L50" s="21"/>
      <c r="M50" s="1" t="e">
        <f>ROUND(#REF!/1000,1)-J50</f>
        <v>#REF!</v>
      </c>
      <c r="N50" s="1" t="e">
        <f>ROUND(#REF!/1000,1)-K50</f>
        <v>#REF!</v>
      </c>
    </row>
    <row r="51" spans="1:14" ht="131.25" outlineLevel="2">
      <c r="A51" s="30" t="str">
        <f t="shared" si="4"/>
        <v>Руководитель контрольно-счетной палаты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1" s="14" t="s">
        <v>41</v>
      </c>
      <c r="C51" s="14" t="str">
        <f t="shared" si="0"/>
        <v>01</v>
      </c>
      <c r="D51" s="14" t="str">
        <f t="shared" si="1"/>
        <v>06</v>
      </c>
      <c r="E51" s="12" t="s">
        <v>42</v>
      </c>
      <c r="F51" s="13" t="s">
        <v>46</v>
      </c>
      <c r="G51" s="12" t="s">
        <v>47</v>
      </c>
      <c r="H51" s="13" t="s">
        <v>13</v>
      </c>
      <c r="I51" s="12" t="s">
        <v>14</v>
      </c>
      <c r="J51" s="14">
        <v>266.60000000000002</v>
      </c>
      <c r="K51" s="14">
        <v>49.9</v>
      </c>
      <c r="L51" s="21"/>
      <c r="M51" s="1" t="e">
        <f>ROUND(#REF!/1000,1)-J51</f>
        <v>#REF!</v>
      </c>
      <c r="N51" s="1" t="e">
        <f>ROUND(#REF!/1000,1)-K51</f>
        <v>#REF!</v>
      </c>
    </row>
    <row r="52" spans="1:14" ht="18.75" outlineLevel="1">
      <c r="A52" s="29" t="str">
        <f>E52</f>
        <v>Резервные фонды</v>
      </c>
      <c r="B52" s="11" t="s">
        <v>48</v>
      </c>
      <c r="C52" s="11" t="str">
        <f t="shared" si="0"/>
        <v>01</v>
      </c>
      <c r="D52" s="11" t="str">
        <f t="shared" si="1"/>
        <v>11</v>
      </c>
      <c r="E52" s="10" t="s">
        <v>49</v>
      </c>
      <c r="F52" s="9"/>
      <c r="G52" s="10"/>
      <c r="H52" s="9"/>
      <c r="I52" s="10"/>
      <c r="J52" s="11">
        <v>4356.6000000000004</v>
      </c>
      <c r="K52" s="11">
        <v>0</v>
      </c>
      <c r="L52" s="20"/>
      <c r="M52" s="1" t="e">
        <f>ROUND(#REF!/1000,1)-J52</f>
        <v>#REF!</v>
      </c>
      <c r="N52" s="1" t="e">
        <f>ROUND(#REF!/1000,1)-K52</f>
        <v>#REF!</v>
      </c>
    </row>
    <row r="53" spans="1:14" ht="56.25" outlineLevel="2">
      <c r="A53" s="30" t="str">
        <f>CONCATENATE(G53,CHAR(10),"-",I53)</f>
        <v>Резервный фонд администрации городского округа город Бор
-Резервные средства</v>
      </c>
      <c r="B53" s="14" t="s">
        <v>48</v>
      </c>
      <c r="C53" s="14" t="str">
        <f t="shared" si="0"/>
        <v>01</v>
      </c>
      <c r="D53" s="14" t="str">
        <f t="shared" si="1"/>
        <v>11</v>
      </c>
      <c r="E53" s="12" t="s">
        <v>49</v>
      </c>
      <c r="F53" s="13" t="s">
        <v>50</v>
      </c>
      <c r="G53" s="12" t="s">
        <v>51</v>
      </c>
      <c r="H53" s="13" t="s">
        <v>52</v>
      </c>
      <c r="I53" s="12" t="s">
        <v>53</v>
      </c>
      <c r="J53" s="14">
        <v>4356.6000000000004</v>
      </c>
      <c r="K53" s="14">
        <v>0</v>
      </c>
      <c r="L53" s="21"/>
      <c r="M53" s="1" t="e">
        <f>ROUND(#REF!/1000,1)-J53</f>
        <v>#REF!</v>
      </c>
      <c r="N53" s="1" t="e">
        <f>ROUND(#REF!/1000,1)-K53</f>
        <v>#REF!</v>
      </c>
    </row>
    <row r="54" spans="1:14" ht="37.5" outlineLevel="1">
      <c r="A54" s="29" t="str">
        <f>E54</f>
        <v>Другие общегосударственные вопросы</v>
      </c>
      <c r="B54" s="11" t="s">
        <v>54</v>
      </c>
      <c r="C54" s="11" t="str">
        <f t="shared" si="0"/>
        <v>01</v>
      </c>
      <c r="D54" s="11" t="str">
        <f t="shared" si="1"/>
        <v>13</v>
      </c>
      <c r="E54" s="10" t="s">
        <v>55</v>
      </c>
      <c r="F54" s="9"/>
      <c r="G54" s="10"/>
      <c r="H54" s="9"/>
      <c r="I54" s="10"/>
      <c r="J54" s="11">
        <v>86027.7</v>
      </c>
      <c r="K54" s="11">
        <v>12660.2</v>
      </c>
      <c r="L54" s="20"/>
      <c r="M54" s="1" t="e">
        <f>ROUND(#REF!/1000,1)-J54</f>
        <v>#REF!</v>
      </c>
      <c r="N54" s="1" t="e">
        <f>ROUND(#REF!/1000,1)-K54</f>
        <v>#REF!</v>
      </c>
    </row>
    <row r="55" spans="1:14" ht="150" outlineLevel="2">
      <c r="A55" s="30" t="str">
        <f t="shared" ref="A55:A100" si="5">CONCATENATE(G55,CHAR(10),"-",I55)</f>
        <v>Расходы на обеспечение деятельности подведомственных учреждений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5" s="14" t="s">
        <v>54</v>
      </c>
      <c r="C55" s="14" t="str">
        <f t="shared" si="0"/>
        <v>01</v>
      </c>
      <c r="D55" s="14" t="str">
        <f t="shared" si="1"/>
        <v>13</v>
      </c>
      <c r="E55" s="12" t="s">
        <v>55</v>
      </c>
      <c r="F55" s="13" t="s">
        <v>56</v>
      </c>
      <c r="G55" s="12" t="s">
        <v>57</v>
      </c>
      <c r="H55" s="13" t="s">
        <v>58</v>
      </c>
      <c r="I55" s="12" t="s">
        <v>59</v>
      </c>
      <c r="J55" s="14">
        <v>3794.3</v>
      </c>
      <c r="K55" s="14">
        <v>506</v>
      </c>
      <c r="L55" s="21"/>
      <c r="M55" s="1" t="e">
        <f>ROUND(#REF!/1000,1)-J55</f>
        <v>#REF!</v>
      </c>
      <c r="N55" s="1" t="e">
        <f>ROUND(#REF!/1000,1)-K55</f>
        <v>#REF!</v>
      </c>
    </row>
    <row r="56" spans="1:14" ht="75" outlineLevel="2">
      <c r="A56" s="30" t="str">
        <f t="shared" si="5"/>
        <v>Расходы на обеспечение деятельности подведомственных учреждений
-Субсидии бюджетным учреждениям на иные цели</v>
      </c>
      <c r="B56" s="14" t="s">
        <v>54</v>
      </c>
      <c r="C56" s="14" t="str">
        <f t="shared" si="0"/>
        <v>01</v>
      </c>
      <c r="D56" s="14" t="str">
        <f t="shared" si="1"/>
        <v>13</v>
      </c>
      <c r="E56" s="12" t="s">
        <v>55</v>
      </c>
      <c r="F56" s="13" t="s">
        <v>56</v>
      </c>
      <c r="G56" s="12" t="s">
        <v>57</v>
      </c>
      <c r="H56" s="13" t="s">
        <v>60</v>
      </c>
      <c r="I56" s="12" t="s">
        <v>61</v>
      </c>
      <c r="J56" s="14">
        <v>274.39999999999998</v>
      </c>
      <c r="K56" s="14">
        <v>274.39999999999998</v>
      </c>
      <c r="L56" s="21"/>
      <c r="M56" s="1" t="e">
        <f>ROUND(#REF!/1000,1)-J56</f>
        <v>#REF!</v>
      </c>
      <c r="N56" s="1" t="e">
        <f>ROUND(#REF!/1000,1)-K56</f>
        <v>#REF!</v>
      </c>
    </row>
    <row r="57" spans="1:14" ht="75" outlineLevel="2">
      <c r="A57" s="30" t="str">
        <f t="shared" si="5"/>
        <v>Мероприятия по работе с несовершеннолетними
-Субсидии автономным учреждениям на иные цели</v>
      </c>
      <c r="B57" s="14" t="s">
        <v>54</v>
      </c>
      <c r="C57" s="14" t="str">
        <f t="shared" si="0"/>
        <v>01</v>
      </c>
      <c r="D57" s="14" t="str">
        <f t="shared" si="1"/>
        <v>13</v>
      </c>
      <c r="E57" s="12" t="s">
        <v>55</v>
      </c>
      <c r="F57" s="13" t="s">
        <v>62</v>
      </c>
      <c r="G57" s="12" t="s">
        <v>63</v>
      </c>
      <c r="H57" s="13" t="s">
        <v>64</v>
      </c>
      <c r="I57" s="12" t="s">
        <v>65</v>
      </c>
      <c r="J57" s="14">
        <v>327.5</v>
      </c>
      <c r="K57" s="14">
        <v>0</v>
      </c>
      <c r="L57" s="21"/>
      <c r="M57" s="1" t="e">
        <f>ROUND(#REF!/1000,1)-J57</f>
        <v>#REF!</v>
      </c>
      <c r="N57" s="1" t="e">
        <f>ROUND(#REF!/1000,1)-K57</f>
        <v>#REF!</v>
      </c>
    </row>
    <row r="58" spans="1:14" ht="93.75" outlineLevel="2">
      <c r="A58" s="30" t="str">
        <f t="shared" si="5"/>
        <v>Реализация мероприятий, направленных на учёт и ведение Реестра муниципального имущества городского округа г.Бор
-Прочая закупка товаров, работ и услуг</v>
      </c>
      <c r="B58" s="14" t="s">
        <v>54</v>
      </c>
      <c r="C58" s="14" t="str">
        <f t="shared" si="0"/>
        <v>01</v>
      </c>
      <c r="D58" s="14" t="str">
        <f t="shared" si="1"/>
        <v>13</v>
      </c>
      <c r="E58" s="12" t="s">
        <v>55</v>
      </c>
      <c r="F58" s="13" t="s">
        <v>66</v>
      </c>
      <c r="G58" s="12" t="s">
        <v>67</v>
      </c>
      <c r="H58" s="13" t="s">
        <v>21</v>
      </c>
      <c r="I58" s="12" t="s">
        <v>22</v>
      </c>
      <c r="J58" s="14">
        <v>1471</v>
      </c>
      <c r="K58" s="14">
        <v>1.8</v>
      </c>
      <c r="L58" s="21"/>
      <c r="M58" s="1" t="e">
        <f>ROUND(#REF!/1000,1)-J58</f>
        <v>#REF!</v>
      </c>
      <c r="N58" s="1" t="e">
        <f>ROUND(#REF!/1000,1)-K58</f>
        <v>#REF!</v>
      </c>
    </row>
    <row r="59" spans="1:14" ht="131.25" outlineLevel="2">
      <c r="A59" s="30" t="str">
        <f t="shared" si="5"/>
        <v>Расходы, связанные с управлением муниципальным имуществом и земельными ресурсами городского округа г.Бор
-Закупка товаров, работ, услуг в сфере информационно-коммуникационных технологий</v>
      </c>
      <c r="B59" s="14" t="s">
        <v>54</v>
      </c>
      <c r="C59" s="14" t="str">
        <f t="shared" si="0"/>
        <v>01</v>
      </c>
      <c r="D59" s="14" t="str">
        <f t="shared" si="1"/>
        <v>13</v>
      </c>
      <c r="E59" s="12" t="s">
        <v>55</v>
      </c>
      <c r="F59" s="13" t="s">
        <v>68</v>
      </c>
      <c r="G59" s="12" t="s">
        <v>69</v>
      </c>
      <c r="H59" s="13" t="s">
        <v>19</v>
      </c>
      <c r="I59" s="12" t="s">
        <v>20</v>
      </c>
      <c r="J59" s="14">
        <v>123.3</v>
      </c>
      <c r="K59" s="14">
        <v>56.8</v>
      </c>
      <c r="L59" s="21"/>
      <c r="M59" s="1" t="e">
        <f>ROUND(#REF!/1000,1)-J59</f>
        <v>#REF!</v>
      </c>
      <c r="N59" s="1" t="e">
        <f>ROUND(#REF!/1000,1)-K59</f>
        <v>#REF!</v>
      </c>
    </row>
    <row r="60" spans="1:14" ht="93.75" outlineLevel="2">
      <c r="A60" s="30" t="str">
        <f t="shared" si="5"/>
        <v>Расходы, связанные с управлением муниципальным имуществом и земельными ресурсами городского округа г.Бор
-Прочая закупка товаров, работ и услуг</v>
      </c>
      <c r="B60" s="14" t="s">
        <v>54</v>
      </c>
      <c r="C60" s="14" t="str">
        <f t="shared" si="0"/>
        <v>01</v>
      </c>
      <c r="D60" s="14" t="str">
        <f t="shared" si="1"/>
        <v>13</v>
      </c>
      <c r="E60" s="12" t="s">
        <v>55</v>
      </c>
      <c r="F60" s="13" t="s">
        <v>68</v>
      </c>
      <c r="G60" s="12" t="s">
        <v>69</v>
      </c>
      <c r="H60" s="13" t="s">
        <v>21</v>
      </c>
      <c r="I60" s="12" t="s">
        <v>22</v>
      </c>
      <c r="J60" s="14">
        <v>14473.3</v>
      </c>
      <c r="K60" s="14">
        <v>242</v>
      </c>
      <c r="L60" s="21"/>
      <c r="M60" s="1" t="e">
        <f>ROUND(#REF!/1000,1)-J60</f>
        <v>#REF!</v>
      </c>
      <c r="N60" s="1" t="e">
        <f>ROUND(#REF!/1000,1)-K60</f>
        <v>#REF!</v>
      </c>
    </row>
    <row r="61" spans="1:14" ht="93.75" outlineLevel="2">
      <c r="A61" s="30" t="str">
        <f t="shared" si="5"/>
        <v>Расходы, связанные с управлением муниципальным имуществом и земельными ресурсами городского округа г.Бор
-Закупка энергетических ресурсов</v>
      </c>
      <c r="B61" s="14" t="s">
        <v>54</v>
      </c>
      <c r="C61" s="14" t="str">
        <f t="shared" si="0"/>
        <v>01</v>
      </c>
      <c r="D61" s="14" t="str">
        <f t="shared" si="1"/>
        <v>13</v>
      </c>
      <c r="E61" s="12" t="s">
        <v>55</v>
      </c>
      <c r="F61" s="13" t="s">
        <v>68</v>
      </c>
      <c r="G61" s="12" t="s">
        <v>69</v>
      </c>
      <c r="H61" s="13" t="s">
        <v>29</v>
      </c>
      <c r="I61" s="12" t="s">
        <v>30</v>
      </c>
      <c r="J61" s="14">
        <v>1570.7</v>
      </c>
      <c r="K61" s="14">
        <v>550.79999999999995</v>
      </c>
      <c r="L61" s="21"/>
      <c r="M61" s="1" t="e">
        <f>ROUND(#REF!/1000,1)-J61</f>
        <v>#REF!</v>
      </c>
      <c r="N61" s="1" t="e">
        <f>ROUND(#REF!/1000,1)-K61</f>
        <v>#REF!</v>
      </c>
    </row>
    <row r="62" spans="1:14" ht="75" outlineLevel="2">
      <c r="A62" s="30" t="str">
        <f t="shared" si="5"/>
        <v>Расходы на проведение комплексных кадастровых работ и разработку проектов межевания территории
-Прочая закупка товаров, работ и услуг</v>
      </c>
      <c r="B62" s="14" t="s">
        <v>54</v>
      </c>
      <c r="C62" s="14" t="str">
        <f t="shared" si="0"/>
        <v>01</v>
      </c>
      <c r="D62" s="14" t="str">
        <f t="shared" si="1"/>
        <v>13</v>
      </c>
      <c r="E62" s="12" t="s">
        <v>55</v>
      </c>
      <c r="F62" s="13" t="s">
        <v>70</v>
      </c>
      <c r="G62" s="12" t="s">
        <v>71</v>
      </c>
      <c r="H62" s="13" t="s">
        <v>21</v>
      </c>
      <c r="I62" s="12" t="s">
        <v>22</v>
      </c>
      <c r="J62" s="14">
        <v>1000</v>
      </c>
      <c r="K62" s="14">
        <v>0</v>
      </c>
      <c r="L62" s="21"/>
      <c r="M62" s="1" t="e">
        <f>ROUND(#REF!/1000,1)-J62</f>
        <v>#REF!</v>
      </c>
      <c r="N62" s="1" t="e">
        <f>ROUND(#REF!/1000,1)-K62</f>
        <v>#REF!</v>
      </c>
    </row>
    <row r="63" spans="1:14" ht="93.75" outlineLevel="2">
      <c r="A63" s="30" t="str">
        <f t="shared" si="5"/>
        <v>Расходы, связанные с распоряжением муниципальным имуществом и земельными ресурсами городского округа г.Бор.
-Прочая закупка товаров, работ и услуг</v>
      </c>
      <c r="B63" s="14" t="s">
        <v>54</v>
      </c>
      <c r="C63" s="14" t="str">
        <f t="shared" si="0"/>
        <v>01</v>
      </c>
      <c r="D63" s="14" t="str">
        <f t="shared" si="1"/>
        <v>13</v>
      </c>
      <c r="E63" s="12" t="s">
        <v>55</v>
      </c>
      <c r="F63" s="13" t="s">
        <v>72</v>
      </c>
      <c r="G63" s="12" t="s">
        <v>73</v>
      </c>
      <c r="H63" s="13" t="s">
        <v>21</v>
      </c>
      <c r="I63" s="12" t="s">
        <v>22</v>
      </c>
      <c r="J63" s="14">
        <v>1336.3</v>
      </c>
      <c r="K63" s="14">
        <v>158.80000000000001</v>
      </c>
      <c r="L63" s="21"/>
      <c r="M63" s="1" t="e">
        <f>ROUND(#REF!/1000,1)-J63</f>
        <v>#REF!</v>
      </c>
      <c r="N63" s="1" t="e">
        <f>ROUND(#REF!/1000,1)-K63</f>
        <v>#REF!</v>
      </c>
    </row>
    <row r="64" spans="1:14" ht="93.75" outlineLevel="2">
      <c r="A64" s="30" t="str">
        <f t="shared" si="5"/>
        <v>Реализация мероприятий, направленных на формирование Муниципальной имущественной казны городского округа г.Бор
-Прочая закупка товаров, работ и услуг</v>
      </c>
      <c r="B64" s="14" t="s">
        <v>54</v>
      </c>
      <c r="C64" s="14" t="str">
        <f t="shared" si="0"/>
        <v>01</v>
      </c>
      <c r="D64" s="14" t="str">
        <f t="shared" si="1"/>
        <v>13</v>
      </c>
      <c r="E64" s="12" t="s">
        <v>55</v>
      </c>
      <c r="F64" s="13" t="s">
        <v>74</v>
      </c>
      <c r="G64" s="12" t="s">
        <v>75</v>
      </c>
      <c r="H64" s="13" t="s">
        <v>21</v>
      </c>
      <c r="I64" s="12" t="s">
        <v>22</v>
      </c>
      <c r="J64" s="14">
        <v>2629.7</v>
      </c>
      <c r="K64" s="14">
        <v>0</v>
      </c>
      <c r="L64" s="21"/>
      <c r="M64" s="1" t="e">
        <f>ROUND(#REF!/1000,1)-J64</f>
        <v>#REF!</v>
      </c>
      <c r="N64" s="1" t="e">
        <f>ROUND(#REF!/1000,1)-K64</f>
        <v>#REF!</v>
      </c>
    </row>
    <row r="65" spans="1:14" ht="150" outlineLevel="2">
      <c r="A65" s="30" t="str">
        <f t="shared" si="5"/>
        <v>Реализация мероприятий, направленных на формирование Муниципальной имущественной казны городского округа г.Бор
-Бюджетные инвестиции на приобретение объектов недвижимого имущества в государственную (муниципальную) собственность</v>
      </c>
      <c r="B65" s="14" t="s">
        <v>54</v>
      </c>
      <c r="C65" s="14" t="str">
        <f t="shared" si="0"/>
        <v>01</v>
      </c>
      <c r="D65" s="14" t="str">
        <f t="shared" si="1"/>
        <v>13</v>
      </c>
      <c r="E65" s="12" t="s">
        <v>55</v>
      </c>
      <c r="F65" s="13" t="s">
        <v>74</v>
      </c>
      <c r="G65" s="12" t="s">
        <v>75</v>
      </c>
      <c r="H65" s="13" t="s">
        <v>76</v>
      </c>
      <c r="I65" s="12" t="s">
        <v>77</v>
      </c>
      <c r="J65" s="14">
        <v>811.1</v>
      </c>
      <c r="K65" s="14">
        <v>0</v>
      </c>
      <c r="L65" s="21"/>
      <c r="M65" s="1" t="e">
        <f>ROUND(#REF!/1000,1)-J65</f>
        <v>#REF!</v>
      </c>
      <c r="N65" s="1" t="e">
        <f>ROUND(#REF!/1000,1)-K65</f>
        <v>#REF!</v>
      </c>
    </row>
    <row r="66" spans="1:14" ht="75" outlineLevel="2">
      <c r="A66" s="30" t="str">
        <f t="shared" si="5"/>
        <v>Расходы на обеспечение функций органов местного самоуправления
-Фонд оплаты труда государственных (муниципальных) органов</v>
      </c>
      <c r="B66" s="14" t="s">
        <v>54</v>
      </c>
      <c r="C66" s="14" t="str">
        <f t="shared" si="0"/>
        <v>01</v>
      </c>
      <c r="D66" s="14" t="str">
        <f t="shared" si="1"/>
        <v>13</v>
      </c>
      <c r="E66" s="12" t="s">
        <v>55</v>
      </c>
      <c r="F66" s="13" t="s">
        <v>78</v>
      </c>
      <c r="G66" s="12" t="s">
        <v>18</v>
      </c>
      <c r="H66" s="13" t="s">
        <v>11</v>
      </c>
      <c r="I66" s="12" t="s">
        <v>12</v>
      </c>
      <c r="J66" s="14">
        <v>14245.9</v>
      </c>
      <c r="K66" s="14">
        <v>2883.2</v>
      </c>
      <c r="L66" s="21"/>
      <c r="M66" s="1" t="e">
        <f>ROUND(#REF!/1000,1)-J66</f>
        <v>#REF!</v>
      </c>
      <c r="N66" s="1" t="e">
        <f>ROUND(#REF!/1000,1)-K66</f>
        <v>#REF!</v>
      </c>
    </row>
    <row r="67" spans="1:14" ht="112.5" outlineLevel="2">
      <c r="A67" s="30" t="str">
        <f t="shared" si="5"/>
        <v>Расходы на обеспечение функций органов местного самоуправления
-Иные выплаты персоналу государственных (муниципальных) органов, за исключением фонда оплаты труда</v>
      </c>
      <c r="B67" s="14" t="s">
        <v>54</v>
      </c>
      <c r="C67" s="14" t="str">
        <f t="shared" si="0"/>
        <v>01</v>
      </c>
      <c r="D67" s="14" t="str">
        <f t="shared" si="1"/>
        <v>13</v>
      </c>
      <c r="E67" s="12" t="s">
        <v>55</v>
      </c>
      <c r="F67" s="13" t="s">
        <v>78</v>
      </c>
      <c r="G67" s="12" t="s">
        <v>18</v>
      </c>
      <c r="H67" s="13" t="s">
        <v>27</v>
      </c>
      <c r="I67" s="12" t="s">
        <v>28</v>
      </c>
      <c r="J67" s="14">
        <v>4.5</v>
      </c>
      <c r="K67" s="14">
        <v>0</v>
      </c>
      <c r="L67" s="21"/>
      <c r="M67" s="1" t="e">
        <f>ROUND(#REF!/1000,1)-J67</f>
        <v>#REF!</v>
      </c>
      <c r="N67" s="1" t="e">
        <f>ROUND(#REF!/1000,1)-K67</f>
        <v>#REF!</v>
      </c>
    </row>
    <row r="68" spans="1:14" ht="131.25" outlineLevel="2">
      <c r="A68" s="30" t="str">
        <f t="shared" si="5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8" s="14" t="s">
        <v>54</v>
      </c>
      <c r="C68" s="14" t="str">
        <f t="shared" si="0"/>
        <v>01</v>
      </c>
      <c r="D68" s="14" t="str">
        <f t="shared" si="1"/>
        <v>13</v>
      </c>
      <c r="E68" s="12" t="s">
        <v>55</v>
      </c>
      <c r="F68" s="13" t="s">
        <v>78</v>
      </c>
      <c r="G68" s="12" t="s">
        <v>18</v>
      </c>
      <c r="H68" s="13" t="s">
        <v>13</v>
      </c>
      <c r="I68" s="12" t="s">
        <v>14</v>
      </c>
      <c r="J68" s="14">
        <v>4295.5</v>
      </c>
      <c r="K68" s="14">
        <v>736.6</v>
      </c>
      <c r="L68" s="21"/>
      <c r="M68" s="1" t="e">
        <f>ROUND(#REF!/1000,1)-J68</f>
        <v>#REF!</v>
      </c>
      <c r="N68" s="1" t="e">
        <f>ROUND(#REF!/1000,1)-K68</f>
        <v>#REF!</v>
      </c>
    </row>
    <row r="69" spans="1:14" ht="93.75" outlineLevel="2">
      <c r="A69" s="30" t="str">
        <f t="shared" si="5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69" s="14" t="s">
        <v>54</v>
      </c>
      <c r="C69" s="14" t="str">
        <f t="shared" si="0"/>
        <v>01</v>
      </c>
      <c r="D69" s="14" t="str">
        <f t="shared" si="1"/>
        <v>13</v>
      </c>
      <c r="E69" s="12" t="s">
        <v>55</v>
      </c>
      <c r="F69" s="13" t="s">
        <v>78</v>
      </c>
      <c r="G69" s="12" t="s">
        <v>18</v>
      </c>
      <c r="H69" s="13" t="s">
        <v>19</v>
      </c>
      <c r="I69" s="12" t="s">
        <v>20</v>
      </c>
      <c r="J69" s="14">
        <v>381.3</v>
      </c>
      <c r="K69" s="14">
        <v>70</v>
      </c>
      <c r="L69" s="21"/>
      <c r="M69" s="1" t="e">
        <f>ROUND(#REF!/1000,1)-J69</f>
        <v>#REF!</v>
      </c>
      <c r="N69" s="1" t="e">
        <f>ROUND(#REF!/1000,1)-K69</f>
        <v>#REF!</v>
      </c>
    </row>
    <row r="70" spans="1:14" ht="56.25" outlineLevel="2">
      <c r="A70" s="30" t="str">
        <f t="shared" si="5"/>
        <v>Расходы на обеспечение функций органов местного самоуправления
-Прочая закупка товаров, работ и услуг</v>
      </c>
      <c r="B70" s="14" t="s">
        <v>54</v>
      </c>
      <c r="C70" s="14" t="str">
        <f t="shared" si="0"/>
        <v>01</v>
      </c>
      <c r="D70" s="14" t="str">
        <f t="shared" si="1"/>
        <v>13</v>
      </c>
      <c r="E70" s="12" t="s">
        <v>55</v>
      </c>
      <c r="F70" s="13" t="s">
        <v>78</v>
      </c>
      <c r="G70" s="12" t="s">
        <v>18</v>
      </c>
      <c r="H70" s="13" t="s">
        <v>21</v>
      </c>
      <c r="I70" s="12" t="s">
        <v>22</v>
      </c>
      <c r="J70" s="14">
        <v>909.8</v>
      </c>
      <c r="K70" s="14">
        <v>169.2</v>
      </c>
      <c r="L70" s="21"/>
      <c r="M70" s="1" t="e">
        <f>ROUND(#REF!/1000,1)-J70</f>
        <v>#REF!</v>
      </c>
      <c r="N70" s="1" t="e">
        <f>ROUND(#REF!/1000,1)-K70</f>
        <v>#REF!</v>
      </c>
    </row>
    <row r="71" spans="1:14" ht="56.25" outlineLevel="2">
      <c r="A71" s="30" t="str">
        <f t="shared" si="5"/>
        <v>Расходы на обеспечение функций органов местного самоуправления
-Уплата иных платежей</v>
      </c>
      <c r="B71" s="14" t="s">
        <v>54</v>
      </c>
      <c r="C71" s="14" t="str">
        <f t="shared" si="0"/>
        <v>01</v>
      </c>
      <c r="D71" s="14" t="str">
        <f t="shared" si="1"/>
        <v>13</v>
      </c>
      <c r="E71" s="12" t="s">
        <v>55</v>
      </c>
      <c r="F71" s="13" t="s">
        <v>78</v>
      </c>
      <c r="G71" s="12" t="s">
        <v>18</v>
      </c>
      <c r="H71" s="13" t="s">
        <v>31</v>
      </c>
      <c r="I71" s="12" t="s">
        <v>32</v>
      </c>
      <c r="J71" s="14">
        <v>0.6</v>
      </c>
      <c r="K71" s="14">
        <v>0</v>
      </c>
      <c r="L71" s="21"/>
      <c r="M71" s="1" t="e">
        <f>ROUND(#REF!/1000,1)-J71</f>
        <v>#REF!</v>
      </c>
      <c r="N71" s="1" t="e">
        <f>ROUND(#REF!/1000,1)-K71</f>
        <v>#REF!</v>
      </c>
    </row>
    <row r="72" spans="1:14" ht="93.75" outlineLevel="2">
      <c r="A72" s="30" t="str">
        <f t="shared" si="5"/>
        <v>Расходы на обеспечение деятельности инспекции муниципального контроля по использованию и охране земель
-Фонд оплаты труда государственных (муниципальных) органов</v>
      </c>
      <c r="B72" s="14" t="s">
        <v>54</v>
      </c>
      <c r="C72" s="14" t="str">
        <f t="shared" si="0"/>
        <v>01</v>
      </c>
      <c r="D72" s="14" t="str">
        <f t="shared" si="1"/>
        <v>13</v>
      </c>
      <c r="E72" s="12" t="s">
        <v>55</v>
      </c>
      <c r="F72" s="13" t="s">
        <v>79</v>
      </c>
      <c r="G72" s="12" t="s">
        <v>80</v>
      </c>
      <c r="H72" s="13" t="s">
        <v>11</v>
      </c>
      <c r="I72" s="12" t="s">
        <v>12</v>
      </c>
      <c r="J72" s="14">
        <v>1259.3</v>
      </c>
      <c r="K72" s="14">
        <v>236.2</v>
      </c>
      <c r="L72" s="21"/>
      <c r="M72" s="1" t="e">
        <f>ROUND(#REF!/1000,1)-J72</f>
        <v>#REF!</v>
      </c>
      <c r="N72" s="1" t="e">
        <f>ROUND(#REF!/1000,1)-K72</f>
        <v>#REF!</v>
      </c>
    </row>
    <row r="73" spans="1:14" ht="150" outlineLevel="2">
      <c r="A73" s="30" t="str">
        <f t="shared" si="5"/>
        <v>Расходы на обеспечение деятельности инспекции муниципального контроля по использованию и охране земель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3" s="14" t="s">
        <v>54</v>
      </c>
      <c r="C73" s="14" t="str">
        <f t="shared" si="0"/>
        <v>01</v>
      </c>
      <c r="D73" s="14" t="str">
        <f t="shared" si="1"/>
        <v>13</v>
      </c>
      <c r="E73" s="12" t="s">
        <v>55</v>
      </c>
      <c r="F73" s="13" t="s">
        <v>79</v>
      </c>
      <c r="G73" s="12" t="s">
        <v>80</v>
      </c>
      <c r="H73" s="13" t="s">
        <v>13</v>
      </c>
      <c r="I73" s="12" t="s">
        <v>14</v>
      </c>
      <c r="J73" s="14">
        <v>377.6</v>
      </c>
      <c r="K73" s="14">
        <v>63.5</v>
      </c>
      <c r="L73" s="21"/>
      <c r="M73" s="1" t="e">
        <f>ROUND(#REF!/1000,1)-J73</f>
        <v>#REF!</v>
      </c>
      <c r="N73" s="1" t="e">
        <f>ROUND(#REF!/1000,1)-K73</f>
        <v>#REF!</v>
      </c>
    </row>
    <row r="74" spans="1:14" ht="112.5" outlineLevel="2">
      <c r="A74" s="30" t="str">
        <f t="shared" si="5"/>
        <v>Расходы на обеспечение деятельности инспекции муниципального контроля по использованию и охране земель
-Закупка товаров, работ, услуг в сфере информационно-коммуникационных технологий</v>
      </c>
      <c r="B74" s="14" t="s">
        <v>54</v>
      </c>
      <c r="C74" s="14" t="str">
        <f t="shared" si="0"/>
        <v>01</v>
      </c>
      <c r="D74" s="14" t="str">
        <f t="shared" si="1"/>
        <v>13</v>
      </c>
      <c r="E74" s="12" t="s">
        <v>55</v>
      </c>
      <c r="F74" s="13" t="s">
        <v>79</v>
      </c>
      <c r="G74" s="12" t="s">
        <v>80</v>
      </c>
      <c r="H74" s="13" t="s">
        <v>19</v>
      </c>
      <c r="I74" s="12" t="s">
        <v>20</v>
      </c>
      <c r="J74" s="14">
        <v>26</v>
      </c>
      <c r="K74" s="14">
        <v>5.2</v>
      </c>
      <c r="L74" s="21"/>
      <c r="M74" s="1" t="e">
        <f>ROUND(#REF!/1000,1)-J74</f>
        <v>#REF!</v>
      </c>
      <c r="N74" s="1" t="e">
        <f>ROUND(#REF!/1000,1)-K74</f>
        <v>#REF!</v>
      </c>
    </row>
    <row r="75" spans="1:14" ht="75" outlineLevel="2">
      <c r="A75" s="30" t="str">
        <f t="shared" si="5"/>
        <v>Расходы на обеспечение деятельности инспекции муниципального контроля по использованию и охране земель
-Прочая закупка товаров, работ и услуг</v>
      </c>
      <c r="B75" s="14" t="s">
        <v>54</v>
      </c>
      <c r="C75" s="14" t="str">
        <f t="shared" si="0"/>
        <v>01</v>
      </c>
      <c r="D75" s="14" t="str">
        <f t="shared" si="1"/>
        <v>13</v>
      </c>
      <c r="E75" s="12" t="s">
        <v>55</v>
      </c>
      <c r="F75" s="13" t="s">
        <v>79</v>
      </c>
      <c r="G75" s="12" t="s">
        <v>80</v>
      </c>
      <c r="H75" s="13" t="s">
        <v>21</v>
      </c>
      <c r="I75" s="12" t="s">
        <v>22</v>
      </c>
      <c r="J75" s="14">
        <v>178.3</v>
      </c>
      <c r="K75" s="14">
        <v>29.1</v>
      </c>
      <c r="L75" s="21"/>
      <c r="M75" s="1" t="e">
        <f>ROUND(#REF!/1000,1)-J75</f>
        <v>#REF!</v>
      </c>
      <c r="N75" s="1" t="e">
        <f>ROUND(#REF!/1000,1)-K75</f>
        <v>#REF!</v>
      </c>
    </row>
    <row r="76" spans="1:14" ht="56.25" outlineLevel="2">
      <c r="A76" s="30" t="str">
        <f t="shared" si="5"/>
        <v>Резервный фонд администрации городского округа город Бор
-Прочая закупка товаров, работ и услуг</v>
      </c>
      <c r="B76" s="14" t="s">
        <v>54</v>
      </c>
      <c r="C76" s="14" t="str">
        <f t="shared" si="0"/>
        <v>01</v>
      </c>
      <c r="D76" s="14" t="str">
        <f t="shared" si="1"/>
        <v>13</v>
      </c>
      <c r="E76" s="12" t="s">
        <v>55</v>
      </c>
      <c r="F76" s="13" t="s">
        <v>50</v>
      </c>
      <c r="G76" s="12" t="s">
        <v>51</v>
      </c>
      <c r="H76" s="13" t="s">
        <v>21</v>
      </c>
      <c r="I76" s="12" t="s">
        <v>22</v>
      </c>
      <c r="J76" s="14">
        <v>2.2999999999999998</v>
      </c>
      <c r="K76" s="14">
        <v>2.2999999999999998</v>
      </c>
      <c r="L76" s="21"/>
      <c r="M76" s="1" t="e">
        <f>ROUND(#REF!/1000,1)-J76</f>
        <v>#REF!</v>
      </c>
      <c r="N76" s="1" t="e">
        <f>ROUND(#REF!/1000,1)-K76</f>
        <v>#REF!</v>
      </c>
    </row>
    <row r="77" spans="1:14" ht="56.25" outlineLevel="2">
      <c r="A77" s="30" t="str">
        <f t="shared" si="5"/>
        <v>Расходы на обеспечение деятельности подведомственных учреждений
-Фонд оплаты труда учреждений</v>
      </c>
      <c r="B77" s="14" t="s">
        <v>54</v>
      </c>
      <c r="C77" s="14" t="str">
        <f t="shared" si="0"/>
        <v>01</v>
      </c>
      <c r="D77" s="14" t="str">
        <f t="shared" si="1"/>
        <v>13</v>
      </c>
      <c r="E77" s="12" t="s">
        <v>55</v>
      </c>
      <c r="F77" s="13" t="s">
        <v>81</v>
      </c>
      <c r="G77" s="12" t="s">
        <v>57</v>
      </c>
      <c r="H77" s="13" t="s">
        <v>82</v>
      </c>
      <c r="I77" s="12" t="s">
        <v>83</v>
      </c>
      <c r="J77" s="14">
        <v>4963.7</v>
      </c>
      <c r="K77" s="14">
        <v>791.8</v>
      </c>
      <c r="L77" s="21"/>
      <c r="M77" s="1" t="e">
        <f>ROUND(#REF!/1000,1)-J77</f>
        <v>#REF!</v>
      </c>
      <c r="N77" s="1" t="e">
        <f>ROUND(#REF!/1000,1)-K77</f>
        <v>#REF!</v>
      </c>
    </row>
    <row r="78" spans="1:14" ht="112.5" outlineLevel="2">
      <c r="A78" s="30" t="str">
        <f t="shared" si="5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78" s="14" t="s">
        <v>54</v>
      </c>
      <c r="C78" s="14" t="str">
        <f t="shared" si="0"/>
        <v>01</v>
      </c>
      <c r="D78" s="14" t="str">
        <f t="shared" si="1"/>
        <v>13</v>
      </c>
      <c r="E78" s="12" t="s">
        <v>55</v>
      </c>
      <c r="F78" s="13" t="s">
        <v>81</v>
      </c>
      <c r="G78" s="12" t="s">
        <v>57</v>
      </c>
      <c r="H78" s="13" t="s">
        <v>84</v>
      </c>
      <c r="I78" s="12" t="s">
        <v>85</v>
      </c>
      <c r="J78" s="14">
        <v>1499.1</v>
      </c>
      <c r="K78" s="14">
        <v>212</v>
      </c>
      <c r="L78" s="21"/>
      <c r="M78" s="1" t="e">
        <f>ROUND(#REF!/1000,1)-J78</f>
        <v>#REF!</v>
      </c>
      <c r="N78" s="1" t="e">
        <f>ROUND(#REF!/1000,1)-K78</f>
        <v>#REF!</v>
      </c>
    </row>
    <row r="79" spans="1:14" ht="93.75" outlineLevel="2">
      <c r="A79" s="30" t="str">
        <f t="shared" si="5"/>
        <v>Расходы на обеспечение деятельности подведомственных учреждений
-Закупка товаров, работ, услуг в сфере информационно-коммуникационных технологий</v>
      </c>
      <c r="B79" s="14" t="s">
        <v>54</v>
      </c>
      <c r="C79" s="14" t="str">
        <f t="shared" ref="C79:C142" si="6">LEFT(B79,2)</f>
        <v>01</v>
      </c>
      <c r="D79" s="14" t="str">
        <f t="shared" ref="D79:D142" si="7">RIGHT(B79,2)</f>
        <v>13</v>
      </c>
      <c r="E79" s="12" t="s">
        <v>55</v>
      </c>
      <c r="F79" s="13" t="s">
        <v>81</v>
      </c>
      <c r="G79" s="12" t="s">
        <v>57</v>
      </c>
      <c r="H79" s="13" t="s">
        <v>19</v>
      </c>
      <c r="I79" s="12" t="s">
        <v>20</v>
      </c>
      <c r="J79" s="14">
        <v>354</v>
      </c>
      <c r="K79" s="14">
        <v>60.8</v>
      </c>
      <c r="L79" s="21"/>
      <c r="M79" s="1" t="e">
        <f>ROUND(#REF!/1000,1)-J79</f>
        <v>#REF!</v>
      </c>
      <c r="N79" s="1" t="e">
        <f>ROUND(#REF!/1000,1)-K79</f>
        <v>#REF!</v>
      </c>
    </row>
    <row r="80" spans="1:14" ht="56.25" outlineLevel="2">
      <c r="A80" s="30" t="str">
        <f t="shared" si="5"/>
        <v>Расходы на обеспечение деятельности подведомственных учреждений
-Прочая закупка товаров, работ и услуг</v>
      </c>
      <c r="B80" s="14" t="s">
        <v>54</v>
      </c>
      <c r="C80" s="14" t="str">
        <f t="shared" si="6"/>
        <v>01</v>
      </c>
      <c r="D80" s="14" t="str">
        <f t="shared" si="7"/>
        <v>13</v>
      </c>
      <c r="E80" s="12" t="s">
        <v>55</v>
      </c>
      <c r="F80" s="13" t="s">
        <v>81</v>
      </c>
      <c r="G80" s="12" t="s">
        <v>57</v>
      </c>
      <c r="H80" s="13" t="s">
        <v>21</v>
      </c>
      <c r="I80" s="12" t="s">
        <v>22</v>
      </c>
      <c r="J80" s="14">
        <v>66.400000000000006</v>
      </c>
      <c r="K80" s="14">
        <v>8.8000000000000007</v>
      </c>
      <c r="L80" s="21"/>
      <c r="M80" s="1" t="e">
        <f>ROUND(#REF!/1000,1)-J80</f>
        <v>#REF!</v>
      </c>
      <c r="N80" s="1" t="e">
        <f>ROUND(#REF!/1000,1)-K80</f>
        <v>#REF!</v>
      </c>
    </row>
    <row r="81" spans="1:14" ht="56.25" outlineLevel="2">
      <c r="A81" s="30" t="str">
        <f t="shared" si="5"/>
        <v>Расходы на обеспечение деятельности подведомственных учреждений
-Уплата иных платежей</v>
      </c>
      <c r="B81" s="14" t="s">
        <v>54</v>
      </c>
      <c r="C81" s="14" t="str">
        <f t="shared" si="6"/>
        <v>01</v>
      </c>
      <c r="D81" s="14" t="str">
        <f t="shared" si="7"/>
        <v>13</v>
      </c>
      <c r="E81" s="12" t="s">
        <v>55</v>
      </c>
      <c r="F81" s="13" t="s">
        <v>81</v>
      </c>
      <c r="G81" s="12" t="s">
        <v>57</v>
      </c>
      <c r="H81" s="13" t="s">
        <v>31</v>
      </c>
      <c r="I81" s="12" t="s">
        <v>32</v>
      </c>
      <c r="J81" s="14">
        <v>0.9</v>
      </c>
      <c r="K81" s="14">
        <v>0</v>
      </c>
      <c r="L81" s="21"/>
      <c r="M81" s="1" t="e">
        <f>ROUND(#REF!/1000,1)-J81</f>
        <v>#REF!</v>
      </c>
      <c r="N81" s="1" t="e">
        <f>ROUND(#REF!/1000,1)-K81</f>
        <v>#REF!</v>
      </c>
    </row>
    <row r="82" spans="1:14" ht="56.25" outlineLevel="2">
      <c r="A82" s="30" t="str">
        <f t="shared" si="5"/>
        <v>Подготовка и повышение квалификации кадров
-Прочая закупка товаров, работ и услуг</v>
      </c>
      <c r="B82" s="14" t="s">
        <v>54</v>
      </c>
      <c r="C82" s="14" t="str">
        <f t="shared" si="6"/>
        <v>01</v>
      </c>
      <c r="D82" s="14" t="str">
        <f t="shared" si="7"/>
        <v>13</v>
      </c>
      <c r="E82" s="12" t="s">
        <v>55</v>
      </c>
      <c r="F82" s="13" t="s">
        <v>86</v>
      </c>
      <c r="G82" s="12" t="s">
        <v>87</v>
      </c>
      <c r="H82" s="13" t="s">
        <v>21</v>
      </c>
      <c r="I82" s="12" t="s">
        <v>22</v>
      </c>
      <c r="J82" s="14">
        <v>59.4</v>
      </c>
      <c r="K82" s="14">
        <v>24.5</v>
      </c>
      <c r="L82" s="21"/>
      <c r="M82" s="1" t="e">
        <f>ROUND(#REF!/1000,1)-J82</f>
        <v>#REF!</v>
      </c>
      <c r="N82" s="1" t="e">
        <f>ROUND(#REF!/1000,1)-K82</f>
        <v>#REF!</v>
      </c>
    </row>
    <row r="83" spans="1:14" ht="93.75" outlineLevel="2">
      <c r="A83" s="30" t="str">
        <f t="shared" si="5"/>
        <v>Расходы, связанные с рассмотрениями обращений граждан
-Закупка товаров, работ, услуг в сфере информационно-коммуникационных технологий</v>
      </c>
      <c r="B83" s="14" t="s">
        <v>54</v>
      </c>
      <c r="C83" s="14" t="str">
        <f t="shared" si="6"/>
        <v>01</v>
      </c>
      <c r="D83" s="14" t="str">
        <f t="shared" si="7"/>
        <v>13</v>
      </c>
      <c r="E83" s="12" t="s">
        <v>55</v>
      </c>
      <c r="F83" s="13" t="s">
        <v>88</v>
      </c>
      <c r="G83" s="12" t="s">
        <v>89</v>
      </c>
      <c r="H83" s="13" t="s">
        <v>19</v>
      </c>
      <c r="I83" s="12" t="s">
        <v>20</v>
      </c>
      <c r="J83" s="14">
        <v>40</v>
      </c>
      <c r="K83" s="14">
        <v>0</v>
      </c>
      <c r="L83" s="21"/>
      <c r="M83" s="1" t="e">
        <f>ROUND(#REF!/1000,1)-J83</f>
        <v>#REF!</v>
      </c>
      <c r="N83" s="1" t="e">
        <f>ROUND(#REF!/1000,1)-K83</f>
        <v>#REF!</v>
      </c>
    </row>
    <row r="84" spans="1:14" ht="56.25" outlineLevel="2">
      <c r="A84" s="30" t="str">
        <f t="shared" si="5"/>
        <v>Расходы, связанные с рассмотрениями обращений граждан
-Прочая закупка товаров, работ и услуг</v>
      </c>
      <c r="B84" s="14" t="s">
        <v>54</v>
      </c>
      <c r="C84" s="14" t="str">
        <f t="shared" si="6"/>
        <v>01</v>
      </c>
      <c r="D84" s="14" t="str">
        <f t="shared" si="7"/>
        <v>13</v>
      </c>
      <c r="E84" s="12" t="s">
        <v>55</v>
      </c>
      <c r="F84" s="13" t="s">
        <v>88</v>
      </c>
      <c r="G84" s="12" t="s">
        <v>89</v>
      </c>
      <c r="H84" s="13" t="s">
        <v>21</v>
      </c>
      <c r="I84" s="12" t="s">
        <v>22</v>
      </c>
      <c r="J84" s="14">
        <v>194.9</v>
      </c>
      <c r="K84" s="14">
        <v>0</v>
      </c>
      <c r="L84" s="21"/>
      <c r="M84" s="1" t="e">
        <f>ROUND(#REF!/1000,1)-J84</f>
        <v>#REF!</v>
      </c>
      <c r="N84" s="1" t="e">
        <f>ROUND(#REF!/1000,1)-K84</f>
        <v>#REF!</v>
      </c>
    </row>
    <row r="85" spans="1:14" ht="56.25" outlineLevel="2">
      <c r="A85" s="30" t="str">
        <f t="shared" si="5"/>
        <v>Расходы на обеспечение деятельности муниципальных учреждений
-Фонд оплаты труда учреждений</v>
      </c>
      <c r="B85" s="14" t="s">
        <v>54</v>
      </c>
      <c r="C85" s="14" t="str">
        <f t="shared" si="6"/>
        <v>01</v>
      </c>
      <c r="D85" s="14" t="str">
        <f t="shared" si="7"/>
        <v>13</v>
      </c>
      <c r="E85" s="12" t="s">
        <v>55</v>
      </c>
      <c r="F85" s="13" t="s">
        <v>90</v>
      </c>
      <c r="G85" s="12" t="s">
        <v>91</v>
      </c>
      <c r="H85" s="13" t="s">
        <v>82</v>
      </c>
      <c r="I85" s="12" t="s">
        <v>83</v>
      </c>
      <c r="J85" s="14">
        <v>6707.3</v>
      </c>
      <c r="K85" s="14">
        <v>1525.9</v>
      </c>
      <c r="L85" s="21"/>
      <c r="M85" s="1" t="e">
        <f>ROUND(#REF!/1000,1)-J85</f>
        <v>#REF!</v>
      </c>
      <c r="N85" s="1" t="e">
        <f>ROUND(#REF!/1000,1)-K85</f>
        <v>#REF!</v>
      </c>
    </row>
    <row r="86" spans="1:14" ht="75" outlineLevel="2">
      <c r="A86" s="30" t="str">
        <f t="shared" si="5"/>
        <v>Расходы на обеспечение деятельности муниципальных учреждений
-Иные выплаты персоналу учреждений, за исключением фонда оплаты труда</v>
      </c>
      <c r="B86" s="14" t="s">
        <v>54</v>
      </c>
      <c r="C86" s="14" t="str">
        <f t="shared" si="6"/>
        <v>01</v>
      </c>
      <c r="D86" s="14" t="str">
        <f t="shared" si="7"/>
        <v>13</v>
      </c>
      <c r="E86" s="12" t="s">
        <v>55</v>
      </c>
      <c r="F86" s="13" t="s">
        <v>90</v>
      </c>
      <c r="G86" s="12" t="s">
        <v>91</v>
      </c>
      <c r="H86" s="13" t="s">
        <v>92</v>
      </c>
      <c r="I86" s="12" t="s">
        <v>93</v>
      </c>
      <c r="J86" s="14">
        <v>5</v>
      </c>
      <c r="K86" s="14">
        <v>0</v>
      </c>
      <c r="L86" s="21"/>
      <c r="M86" s="1" t="e">
        <f>ROUND(#REF!/1000,1)-J86</f>
        <v>#REF!</v>
      </c>
      <c r="N86" s="1" t="e">
        <f>ROUND(#REF!/1000,1)-K86</f>
        <v>#REF!</v>
      </c>
    </row>
    <row r="87" spans="1:14" ht="112.5" outlineLevel="2">
      <c r="A87" s="30" t="str">
        <f t="shared" si="5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87" s="14" t="s">
        <v>54</v>
      </c>
      <c r="C87" s="14" t="str">
        <f t="shared" si="6"/>
        <v>01</v>
      </c>
      <c r="D87" s="14" t="str">
        <f t="shared" si="7"/>
        <v>13</v>
      </c>
      <c r="E87" s="12" t="s">
        <v>55</v>
      </c>
      <c r="F87" s="13" t="s">
        <v>90</v>
      </c>
      <c r="G87" s="12" t="s">
        <v>91</v>
      </c>
      <c r="H87" s="13" t="s">
        <v>84</v>
      </c>
      <c r="I87" s="12" t="s">
        <v>85</v>
      </c>
      <c r="J87" s="14">
        <v>2018.1</v>
      </c>
      <c r="K87" s="14">
        <v>374.6</v>
      </c>
      <c r="L87" s="21"/>
      <c r="M87" s="1" t="e">
        <f>ROUND(#REF!/1000,1)-J87</f>
        <v>#REF!</v>
      </c>
      <c r="N87" s="1" t="e">
        <f>ROUND(#REF!/1000,1)-K87</f>
        <v>#REF!</v>
      </c>
    </row>
    <row r="88" spans="1:14" ht="93.75" outlineLevel="2">
      <c r="A88" s="30" t="str">
        <f t="shared" si="5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88" s="14" t="s">
        <v>54</v>
      </c>
      <c r="C88" s="14" t="str">
        <f t="shared" si="6"/>
        <v>01</v>
      </c>
      <c r="D88" s="14" t="str">
        <f t="shared" si="7"/>
        <v>13</v>
      </c>
      <c r="E88" s="12" t="s">
        <v>55</v>
      </c>
      <c r="F88" s="13" t="s">
        <v>90</v>
      </c>
      <c r="G88" s="12" t="s">
        <v>91</v>
      </c>
      <c r="H88" s="13" t="s">
        <v>19</v>
      </c>
      <c r="I88" s="12" t="s">
        <v>20</v>
      </c>
      <c r="J88" s="14">
        <v>61.9</v>
      </c>
      <c r="K88" s="14">
        <v>12.3</v>
      </c>
      <c r="L88" s="21"/>
      <c r="M88" s="1" t="e">
        <f>ROUND(#REF!/1000,1)-J88</f>
        <v>#REF!</v>
      </c>
      <c r="N88" s="1" t="e">
        <f>ROUND(#REF!/1000,1)-K88</f>
        <v>#REF!</v>
      </c>
    </row>
    <row r="89" spans="1:14" ht="56.25" outlineLevel="2">
      <c r="A89" s="30" t="str">
        <f t="shared" si="5"/>
        <v>Расходы на обеспечение деятельности муниципальных учреждений
-Прочая закупка товаров, работ и услуг</v>
      </c>
      <c r="B89" s="14" t="s">
        <v>54</v>
      </c>
      <c r="C89" s="14" t="str">
        <f t="shared" si="6"/>
        <v>01</v>
      </c>
      <c r="D89" s="14" t="str">
        <f t="shared" si="7"/>
        <v>13</v>
      </c>
      <c r="E89" s="12" t="s">
        <v>55</v>
      </c>
      <c r="F89" s="13" t="s">
        <v>90</v>
      </c>
      <c r="G89" s="12" t="s">
        <v>91</v>
      </c>
      <c r="H89" s="13" t="s">
        <v>21</v>
      </c>
      <c r="I89" s="12" t="s">
        <v>22</v>
      </c>
      <c r="J89" s="14">
        <v>6146.7</v>
      </c>
      <c r="K89" s="14">
        <v>1109.7</v>
      </c>
      <c r="L89" s="21"/>
      <c r="M89" s="1" t="e">
        <f>ROUND(#REF!/1000,1)-J89</f>
        <v>#REF!</v>
      </c>
      <c r="N89" s="1" t="e">
        <f>ROUND(#REF!/1000,1)-K89</f>
        <v>#REF!</v>
      </c>
    </row>
    <row r="90" spans="1:14" ht="56.25" outlineLevel="2">
      <c r="A90" s="30" t="str">
        <f t="shared" si="5"/>
        <v>Расходы на обеспечение деятельности муниципальных учреждений
-Закупка энергетических ресурсов</v>
      </c>
      <c r="B90" s="14" t="s">
        <v>54</v>
      </c>
      <c r="C90" s="14" t="str">
        <f t="shared" si="6"/>
        <v>01</v>
      </c>
      <c r="D90" s="14" t="str">
        <f t="shared" si="7"/>
        <v>13</v>
      </c>
      <c r="E90" s="12" t="s">
        <v>55</v>
      </c>
      <c r="F90" s="13" t="s">
        <v>90</v>
      </c>
      <c r="G90" s="12" t="s">
        <v>91</v>
      </c>
      <c r="H90" s="13" t="s">
        <v>29</v>
      </c>
      <c r="I90" s="12" t="s">
        <v>30</v>
      </c>
      <c r="J90" s="14">
        <v>4861</v>
      </c>
      <c r="K90" s="14">
        <v>1704.9</v>
      </c>
      <c r="L90" s="21"/>
      <c r="M90" s="1" t="e">
        <f>ROUND(#REF!/1000,1)-J90</f>
        <v>#REF!</v>
      </c>
      <c r="N90" s="1" t="e">
        <f>ROUND(#REF!/1000,1)-K90</f>
        <v>#REF!</v>
      </c>
    </row>
    <row r="91" spans="1:14" ht="75" outlineLevel="2">
      <c r="A91" s="30" t="str">
        <f t="shared" si="5"/>
        <v>Расходы на обеспечение деятельности муниципальных учреждений
-Уплата налога на имущество организаций и земельного налога</v>
      </c>
      <c r="B91" s="14" t="s">
        <v>54</v>
      </c>
      <c r="C91" s="14" t="str">
        <f t="shared" si="6"/>
        <v>01</v>
      </c>
      <c r="D91" s="14" t="str">
        <f t="shared" si="7"/>
        <v>13</v>
      </c>
      <c r="E91" s="12" t="s">
        <v>55</v>
      </c>
      <c r="F91" s="13" t="s">
        <v>90</v>
      </c>
      <c r="G91" s="12" t="s">
        <v>91</v>
      </c>
      <c r="H91" s="13" t="s">
        <v>94</v>
      </c>
      <c r="I91" s="12" t="s">
        <v>95</v>
      </c>
      <c r="J91" s="14">
        <v>235</v>
      </c>
      <c r="K91" s="14">
        <v>64.599999999999994</v>
      </c>
      <c r="L91" s="21"/>
      <c r="M91" s="1" t="e">
        <f>ROUND(#REF!/1000,1)-J91</f>
        <v>#REF!</v>
      </c>
      <c r="N91" s="1" t="e">
        <f>ROUND(#REF!/1000,1)-K91</f>
        <v>#REF!</v>
      </c>
    </row>
    <row r="92" spans="1:14" ht="56.25" outlineLevel="2">
      <c r="A92" s="30" t="str">
        <f t="shared" si="5"/>
        <v>Расходы на обеспечение деятельности муниципальных учреждений
-Уплата прочих налогов, сборов</v>
      </c>
      <c r="B92" s="14" t="s">
        <v>54</v>
      </c>
      <c r="C92" s="14" t="str">
        <f t="shared" si="6"/>
        <v>01</v>
      </c>
      <c r="D92" s="14" t="str">
        <f t="shared" si="7"/>
        <v>13</v>
      </c>
      <c r="E92" s="12" t="s">
        <v>55</v>
      </c>
      <c r="F92" s="13" t="s">
        <v>90</v>
      </c>
      <c r="G92" s="12" t="s">
        <v>91</v>
      </c>
      <c r="H92" s="13" t="s">
        <v>44</v>
      </c>
      <c r="I92" s="12" t="s">
        <v>45</v>
      </c>
      <c r="J92" s="14">
        <v>3</v>
      </c>
      <c r="K92" s="14">
        <v>0</v>
      </c>
      <c r="L92" s="21"/>
      <c r="M92" s="1" t="e">
        <f>ROUND(#REF!/1000,1)-J92</f>
        <v>#REF!</v>
      </c>
      <c r="N92" s="1" t="e">
        <f>ROUND(#REF!/1000,1)-K92</f>
        <v>#REF!</v>
      </c>
    </row>
    <row r="93" spans="1:14" ht="56.25" outlineLevel="2">
      <c r="A93" s="30" t="str">
        <f t="shared" si="5"/>
        <v>Расходы на обеспечение деятельности муниципальных учреждений
-Уплата иных платежей</v>
      </c>
      <c r="B93" s="14" t="s">
        <v>54</v>
      </c>
      <c r="C93" s="14" t="str">
        <f t="shared" si="6"/>
        <v>01</v>
      </c>
      <c r="D93" s="14" t="str">
        <f t="shared" si="7"/>
        <v>13</v>
      </c>
      <c r="E93" s="12" t="s">
        <v>55</v>
      </c>
      <c r="F93" s="13" t="s">
        <v>90</v>
      </c>
      <c r="G93" s="12" t="s">
        <v>91</v>
      </c>
      <c r="H93" s="13" t="s">
        <v>31</v>
      </c>
      <c r="I93" s="12" t="s">
        <v>32</v>
      </c>
      <c r="J93" s="14">
        <v>4</v>
      </c>
      <c r="K93" s="14">
        <v>0.1</v>
      </c>
      <c r="L93" s="21"/>
      <c r="M93" s="1" t="e">
        <f>ROUND(#REF!/1000,1)-J93</f>
        <v>#REF!</v>
      </c>
      <c r="N93" s="1" t="e">
        <f>ROUND(#REF!/1000,1)-K93</f>
        <v>#REF!</v>
      </c>
    </row>
    <row r="94" spans="1:14" ht="75" outlineLevel="2">
      <c r="A94" s="30" t="str">
        <f t="shared" si="5"/>
        <v>Расходы на обеспечение функций органов местного самоуправления
-Фонд оплаты труда государственных (муниципальных) органов</v>
      </c>
      <c r="B94" s="14" t="s">
        <v>54</v>
      </c>
      <c r="C94" s="14" t="str">
        <f t="shared" si="6"/>
        <v>01</v>
      </c>
      <c r="D94" s="14" t="str">
        <f t="shared" si="7"/>
        <v>13</v>
      </c>
      <c r="E94" s="12" t="s">
        <v>55</v>
      </c>
      <c r="F94" s="13" t="s">
        <v>17</v>
      </c>
      <c r="G94" s="12" t="s">
        <v>18</v>
      </c>
      <c r="H94" s="13" t="s">
        <v>11</v>
      </c>
      <c r="I94" s="12" t="s">
        <v>12</v>
      </c>
      <c r="J94" s="14">
        <v>2869.4</v>
      </c>
      <c r="K94" s="14">
        <v>0</v>
      </c>
      <c r="L94" s="21"/>
      <c r="M94" s="1" t="e">
        <f>ROUND(#REF!/1000,1)-J94</f>
        <v>#REF!</v>
      </c>
      <c r="N94" s="1" t="e">
        <f>ROUND(#REF!/1000,1)-K94</f>
        <v>#REF!</v>
      </c>
    </row>
    <row r="95" spans="1:14" ht="131.25" outlineLevel="2">
      <c r="A95" s="30" t="str">
        <f t="shared" si="5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5" s="14" t="s">
        <v>54</v>
      </c>
      <c r="C95" s="14" t="str">
        <f t="shared" si="6"/>
        <v>01</v>
      </c>
      <c r="D95" s="14" t="str">
        <f t="shared" si="7"/>
        <v>13</v>
      </c>
      <c r="E95" s="12" t="s">
        <v>55</v>
      </c>
      <c r="F95" s="13" t="s">
        <v>17</v>
      </c>
      <c r="G95" s="12" t="s">
        <v>18</v>
      </c>
      <c r="H95" s="13" t="s">
        <v>13</v>
      </c>
      <c r="I95" s="12" t="s">
        <v>14</v>
      </c>
      <c r="J95" s="14">
        <v>866.5</v>
      </c>
      <c r="K95" s="14">
        <v>0</v>
      </c>
      <c r="L95" s="21"/>
      <c r="M95" s="1" t="e">
        <f>ROUND(#REF!/1000,1)-J95</f>
        <v>#REF!</v>
      </c>
      <c r="N95" s="1" t="e">
        <f>ROUND(#REF!/1000,1)-K95</f>
        <v>#REF!</v>
      </c>
    </row>
    <row r="96" spans="1:14" ht="75" outlineLevel="2">
      <c r="A96" s="30" t="str">
        <f t="shared" si="5"/>
        <v>Содержание контрольно - ревизионной инспекции
-Фонд оплаты труда государственных (муниципальных) органов</v>
      </c>
      <c r="B96" s="14" t="s">
        <v>54</v>
      </c>
      <c r="C96" s="14" t="str">
        <f t="shared" si="6"/>
        <v>01</v>
      </c>
      <c r="D96" s="14" t="str">
        <f t="shared" si="7"/>
        <v>13</v>
      </c>
      <c r="E96" s="12" t="s">
        <v>55</v>
      </c>
      <c r="F96" s="13" t="s">
        <v>96</v>
      </c>
      <c r="G96" s="12" t="s">
        <v>97</v>
      </c>
      <c r="H96" s="13" t="s">
        <v>11</v>
      </c>
      <c r="I96" s="12" t="s">
        <v>12</v>
      </c>
      <c r="J96" s="14">
        <v>332.5</v>
      </c>
      <c r="K96" s="14">
        <v>155.30000000000001</v>
      </c>
      <c r="L96" s="21"/>
      <c r="M96" s="1" t="e">
        <f>ROUND(#REF!/1000,1)-J96</f>
        <v>#REF!</v>
      </c>
      <c r="N96" s="1" t="e">
        <f>ROUND(#REF!/1000,1)-K96</f>
        <v>#REF!</v>
      </c>
    </row>
    <row r="97" spans="1:14" ht="131.25" outlineLevel="2">
      <c r="A97" s="30" t="str">
        <f t="shared" si="5"/>
        <v>Содержание контрольно - ревизионной инспекции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7" s="14" t="s">
        <v>54</v>
      </c>
      <c r="C97" s="14" t="str">
        <f t="shared" si="6"/>
        <v>01</v>
      </c>
      <c r="D97" s="14" t="str">
        <f t="shared" si="7"/>
        <v>13</v>
      </c>
      <c r="E97" s="12" t="s">
        <v>55</v>
      </c>
      <c r="F97" s="13" t="s">
        <v>96</v>
      </c>
      <c r="G97" s="12" t="s">
        <v>97</v>
      </c>
      <c r="H97" s="13" t="s">
        <v>13</v>
      </c>
      <c r="I97" s="12" t="s">
        <v>14</v>
      </c>
      <c r="J97" s="14">
        <v>100.4</v>
      </c>
      <c r="K97" s="14">
        <v>35.6</v>
      </c>
      <c r="L97" s="21"/>
      <c r="M97" s="1" t="e">
        <f>ROUND(#REF!/1000,1)-J97</f>
        <v>#REF!</v>
      </c>
      <c r="N97" s="1" t="e">
        <f>ROUND(#REF!/1000,1)-K97</f>
        <v>#REF!</v>
      </c>
    </row>
    <row r="98" spans="1:14" ht="56.25" outlineLevel="2">
      <c r="A98" s="30" t="str">
        <f t="shared" si="5"/>
        <v>Прочие выплаты по обязательствам городского округа
-Прочая закупка товаров, работ и услуг</v>
      </c>
      <c r="B98" s="14" t="s">
        <v>54</v>
      </c>
      <c r="C98" s="14" t="str">
        <f t="shared" si="6"/>
        <v>01</v>
      </c>
      <c r="D98" s="14" t="str">
        <f t="shared" si="7"/>
        <v>13</v>
      </c>
      <c r="E98" s="12" t="s">
        <v>55</v>
      </c>
      <c r="F98" s="13" t="s">
        <v>98</v>
      </c>
      <c r="G98" s="12" t="s">
        <v>99</v>
      </c>
      <c r="H98" s="13" t="s">
        <v>21</v>
      </c>
      <c r="I98" s="12" t="s">
        <v>22</v>
      </c>
      <c r="J98" s="14">
        <v>3605.9</v>
      </c>
      <c r="K98" s="14">
        <v>389.8</v>
      </c>
      <c r="L98" s="21"/>
      <c r="M98" s="1" t="e">
        <f>ROUND(#REF!/1000,1)-J98</f>
        <v>#REF!</v>
      </c>
      <c r="N98" s="1" t="e">
        <f>ROUND(#REF!/1000,1)-K98</f>
        <v>#REF!</v>
      </c>
    </row>
    <row r="99" spans="1:14" ht="112.5" outlineLevel="2">
      <c r="A99" s="30" t="str">
        <f t="shared" si="5"/>
        <v>Прочие выплаты по обязательствам городского округа
-Исполнение судебных актов Российской Федерации и мировых соглашений по возмещению причиненного вреда</v>
      </c>
      <c r="B99" s="14" t="s">
        <v>54</v>
      </c>
      <c r="C99" s="14" t="str">
        <f t="shared" si="6"/>
        <v>01</v>
      </c>
      <c r="D99" s="14" t="str">
        <f t="shared" si="7"/>
        <v>13</v>
      </c>
      <c r="E99" s="12" t="s">
        <v>55</v>
      </c>
      <c r="F99" s="13" t="s">
        <v>98</v>
      </c>
      <c r="G99" s="12" t="s">
        <v>99</v>
      </c>
      <c r="H99" s="13" t="s">
        <v>100</v>
      </c>
      <c r="I99" s="12" t="s">
        <v>101</v>
      </c>
      <c r="J99" s="14">
        <v>23.7</v>
      </c>
      <c r="K99" s="14">
        <v>23.7</v>
      </c>
      <c r="L99" s="21"/>
      <c r="M99" s="1" t="e">
        <f>ROUND(#REF!/1000,1)-J99</f>
        <v>#REF!</v>
      </c>
      <c r="N99" s="1" t="e">
        <f>ROUND(#REF!/1000,1)-K99</f>
        <v>#REF!</v>
      </c>
    </row>
    <row r="100" spans="1:14" ht="56.25" outlineLevel="2">
      <c r="A100" s="30" t="str">
        <f t="shared" si="5"/>
        <v>Прочие выплаты по обязательствам городского округа
-Уплата иных платежей</v>
      </c>
      <c r="B100" s="14" t="s">
        <v>54</v>
      </c>
      <c r="C100" s="14" t="str">
        <f t="shared" si="6"/>
        <v>01</v>
      </c>
      <c r="D100" s="14" t="str">
        <f t="shared" si="7"/>
        <v>13</v>
      </c>
      <c r="E100" s="12" t="s">
        <v>55</v>
      </c>
      <c r="F100" s="13" t="s">
        <v>98</v>
      </c>
      <c r="G100" s="12" t="s">
        <v>99</v>
      </c>
      <c r="H100" s="13" t="s">
        <v>31</v>
      </c>
      <c r="I100" s="12" t="s">
        <v>32</v>
      </c>
      <c r="J100" s="14">
        <v>1516.2</v>
      </c>
      <c r="K100" s="14">
        <v>180</v>
      </c>
      <c r="L100" s="21"/>
      <c r="M100" s="1" t="e">
        <f>ROUND(#REF!/1000,1)-J100</f>
        <v>#REF!</v>
      </c>
      <c r="N100" s="1" t="e">
        <f>ROUND(#REF!/1000,1)-K100</f>
        <v>#REF!</v>
      </c>
    </row>
    <row r="101" spans="1:14" ht="75">
      <c r="A101" s="29" t="str">
        <f t="shared" ref="A101:A102" si="8">E101</f>
        <v>НАЦИОНАЛЬНАЯ БЕЗОПАСНОСТЬ И ПРАВООХРАНИТЕЛЬНАЯ ДЕЯТЕЛЬНОСТЬ</v>
      </c>
      <c r="B101" s="11" t="s">
        <v>102</v>
      </c>
      <c r="C101" s="11" t="str">
        <f t="shared" si="6"/>
        <v>03</v>
      </c>
      <c r="D101" s="11" t="str">
        <f t="shared" si="7"/>
        <v>00</v>
      </c>
      <c r="E101" s="10" t="s">
        <v>103</v>
      </c>
      <c r="F101" s="9"/>
      <c r="G101" s="10"/>
      <c r="H101" s="9"/>
      <c r="I101" s="10"/>
      <c r="J101" s="11">
        <v>66331.3</v>
      </c>
      <c r="K101" s="11">
        <v>13082.3</v>
      </c>
      <c r="L101" s="20"/>
      <c r="M101" s="1" t="e">
        <f>ROUND(#REF!/1000,1)-J101</f>
        <v>#REF!</v>
      </c>
      <c r="N101" s="1" t="e">
        <f>ROUND(#REF!/1000,1)-K101</f>
        <v>#REF!</v>
      </c>
    </row>
    <row r="102" spans="1:14" ht="18.75" outlineLevel="1">
      <c r="A102" s="29" t="str">
        <f t="shared" si="8"/>
        <v>Гражданская оборона</v>
      </c>
      <c r="B102" s="11" t="s">
        <v>104</v>
      </c>
      <c r="C102" s="11" t="str">
        <f t="shared" si="6"/>
        <v>03</v>
      </c>
      <c r="D102" s="11" t="str">
        <f t="shared" si="7"/>
        <v>09</v>
      </c>
      <c r="E102" s="10" t="s">
        <v>105</v>
      </c>
      <c r="F102" s="9"/>
      <c r="G102" s="10"/>
      <c r="H102" s="9"/>
      <c r="I102" s="10"/>
      <c r="J102" s="11">
        <v>13569.9</v>
      </c>
      <c r="K102" s="11">
        <v>2624.2</v>
      </c>
      <c r="L102" s="20"/>
      <c r="M102" s="1" t="e">
        <f>ROUND(#REF!/1000,1)-J102</f>
        <v>#REF!</v>
      </c>
      <c r="N102" s="1" t="e">
        <f>ROUND(#REF!/1000,1)-K102</f>
        <v>#REF!</v>
      </c>
    </row>
    <row r="103" spans="1:14" ht="56.25" outlineLevel="2">
      <c r="A103" s="30" t="str">
        <f t="shared" ref="A103:A117" si="9">CONCATENATE(G103,CHAR(10),"-",I103)</f>
        <v>Резервный фонд администрации городского округа город Бор
-Прочая закупка товаров, работ и услуг</v>
      </c>
      <c r="B103" s="14" t="s">
        <v>104</v>
      </c>
      <c r="C103" s="14" t="str">
        <f t="shared" si="6"/>
        <v>03</v>
      </c>
      <c r="D103" s="14" t="str">
        <f t="shared" si="7"/>
        <v>09</v>
      </c>
      <c r="E103" s="12" t="s">
        <v>105</v>
      </c>
      <c r="F103" s="13" t="s">
        <v>50</v>
      </c>
      <c r="G103" s="12" t="s">
        <v>51</v>
      </c>
      <c r="H103" s="13" t="s">
        <v>21</v>
      </c>
      <c r="I103" s="12" t="s">
        <v>22</v>
      </c>
      <c r="J103" s="14">
        <v>22.1</v>
      </c>
      <c r="K103" s="14">
        <v>22.1</v>
      </c>
      <c r="L103" s="21"/>
      <c r="M103" s="1" t="e">
        <f>ROUND(#REF!/1000,1)-J103</f>
        <v>#REF!</v>
      </c>
      <c r="N103" s="1" t="e">
        <f>ROUND(#REF!/1000,1)-K103</f>
        <v>#REF!</v>
      </c>
    </row>
    <row r="104" spans="1:14" ht="112.5" outlineLevel="2">
      <c r="A104" s="30" t="str">
        <f t="shared" si="9"/>
        <v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
-Прочая закупка товаров, работ и услуг</v>
      </c>
      <c r="B104" s="14" t="s">
        <v>104</v>
      </c>
      <c r="C104" s="14" t="str">
        <f t="shared" si="6"/>
        <v>03</v>
      </c>
      <c r="D104" s="14" t="str">
        <f t="shared" si="7"/>
        <v>09</v>
      </c>
      <c r="E104" s="12" t="s">
        <v>105</v>
      </c>
      <c r="F104" s="13" t="s">
        <v>106</v>
      </c>
      <c r="G104" s="12" t="s">
        <v>107</v>
      </c>
      <c r="H104" s="13" t="s">
        <v>21</v>
      </c>
      <c r="I104" s="12" t="s">
        <v>22</v>
      </c>
      <c r="J104" s="14">
        <v>391.3</v>
      </c>
      <c r="K104" s="14">
        <v>0</v>
      </c>
      <c r="L104" s="21"/>
      <c r="M104" s="1" t="e">
        <f>ROUND(#REF!/1000,1)-J104</f>
        <v>#REF!</v>
      </c>
      <c r="N104" s="1" t="e">
        <f>ROUND(#REF!/1000,1)-K104</f>
        <v>#REF!</v>
      </c>
    </row>
    <row r="105" spans="1:14" ht="112.5" outlineLevel="2">
      <c r="A105" s="30" t="str">
        <f t="shared" si="9"/>
        <v>Мероприятия, направленные на защиту населения и территорий от чрезвычайных ситуаций
-Закупка товаров, работ, услуг в сфере информационно-коммуникационных технологий</v>
      </c>
      <c r="B105" s="14" t="s">
        <v>104</v>
      </c>
      <c r="C105" s="14" t="str">
        <f t="shared" si="6"/>
        <v>03</v>
      </c>
      <c r="D105" s="14" t="str">
        <f t="shared" si="7"/>
        <v>09</v>
      </c>
      <c r="E105" s="12" t="s">
        <v>105</v>
      </c>
      <c r="F105" s="13" t="s">
        <v>108</v>
      </c>
      <c r="G105" s="12" t="s">
        <v>109</v>
      </c>
      <c r="H105" s="13" t="s">
        <v>19</v>
      </c>
      <c r="I105" s="12" t="s">
        <v>20</v>
      </c>
      <c r="J105" s="14">
        <v>10</v>
      </c>
      <c r="K105" s="14">
        <v>0</v>
      </c>
      <c r="L105" s="21"/>
      <c r="M105" s="1" t="e">
        <f>ROUND(#REF!/1000,1)-J105</f>
        <v>#REF!</v>
      </c>
      <c r="N105" s="1" t="e">
        <f>ROUND(#REF!/1000,1)-K105</f>
        <v>#REF!</v>
      </c>
    </row>
    <row r="106" spans="1:14" ht="75" outlineLevel="2">
      <c r="A106" s="30" t="str">
        <f t="shared" si="9"/>
        <v>Мероприятия, направленные на защиту населения и территорий от чрезвычайных ситуаций
-Прочая закупка товаров, работ и услуг</v>
      </c>
      <c r="B106" s="14" t="s">
        <v>104</v>
      </c>
      <c r="C106" s="14" t="str">
        <f t="shared" si="6"/>
        <v>03</v>
      </c>
      <c r="D106" s="14" t="str">
        <f t="shared" si="7"/>
        <v>09</v>
      </c>
      <c r="E106" s="12" t="s">
        <v>105</v>
      </c>
      <c r="F106" s="13" t="s">
        <v>108</v>
      </c>
      <c r="G106" s="12" t="s">
        <v>109</v>
      </c>
      <c r="H106" s="13" t="s">
        <v>21</v>
      </c>
      <c r="I106" s="12" t="s">
        <v>22</v>
      </c>
      <c r="J106" s="14">
        <v>104.5</v>
      </c>
      <c r="K106" s="14">
        <v>0</v>
      </c>
      <c r="L106" s="21"/>
      <c r="M106" s="1" t="e">
        <f>ROUND(#REF!/1000,1)-J106</f>
        <v>#REF!</v>
      </c>
      <c r="N106" s="1" t="e">
        <f>ROUND(#REF!/1000,1)-K106</f>
        <v>#REF!</v>
      </c>
    </row>
    <row r="107" spans="1:14" ht="150" outlineLevel="2">
      <c r="A107" s="30" t="str">
        <f t="shared" si="9"/>
        <v>Мероприятия направленные на создание и развитие системы обеспечения вызова экстренных оперативных служб по единому номеру «112»
-Закупка товаров, работ, услуг в сфере информационно-коммуникационных технологий</v>
      </c>
      <c r="B107" s="14" t="s">
        <v>104</v>
      </c>
      <c r="C107" s="14" t="str">
        <f t="shared" si="6"/>
        <v>03</v>
      </c>
      <c r="D107" s="14" t="str">
        <f t="shared" si="7"/>
        <v>09</v>
      </c>
      <c r="E107" s="12" t="s">
        <v>105</v>
      </c>
      <c r="F107" s="13" t="s">
        <v>110</v>
      </c>
      <c r="G107" s="12" t="s">
        <v>111</v>
      </c>
      <c r="H107" s="13" t="s">
        <v>19</v>
      </c>
      <c r="I107" s="12" t="s">
        <v>20</v>
      </c>
      <c r="J107" s="14">
        <v>79.3</v>
      </c>
      <c r="K107" s="14">
        <v>0</v>
      </c>
      <c r="L107" s="21"/>
      <c r="M107" s="1" t="e">
        <f>ROUND(#REF!/1000,1)-J107</f>
        <v>#REF!</v>
      </c>
      <c r="N107" s="1" t="e">
        <f>ROUND(#REF!/1000,1)-K107</f>
        <v>#REF!</v>
      </c>
    </row>
    <row r="108" spans="1:14" ht="75" outlineLevel="2">
      <c r="A108" s="30" t="str">
        <f t="shared" si="9"/>
        <v>Создание и оснащение спасательных постов в местах массового отдыха людей
-Прочая закупка товаров, работ и услуг</v>
      </c>
      <c r="B108" s="14" t="s">
        <v>104</v>
      </c>
      <c r="C108" s="14" t="str">
        <f t="shared" si="6"/>
        <v>03</v>
      </c>
      <c r="D108" s="14" t="str">
        <f t="shared" si="7"/>
        <v>09</v>
      </c>
      <c r="E108" s="12" t="s">
        <v>105</v>
      </c>
      <c r="F108" s="13" t="s">
        <v>112</v>
      </c>
      <c r="G108" s="12" t="s">
        <v>113</v>
      </c>
      <c r="H108" s="13" t="s">
        <v>21</v>
      </c>
      <c r="I108" s="12" t="s">
        <v>22</v>
      </c>
      <c r="J108" s="14">
        <v>206.6</v>
      </c>
      <c r="K108" s="14">
        <v>0</v>
      </c>
      <c r="L108" s="21"/>
      <c r="M108" s="1" t="e">
        <f>ROUND(#REF!/1000,1)-J108</f>
        <v>#REF!</v>
      </c>
      <c r="N108" s="1" t="e">
        <f>ROUND(#REF!/1000,1)-K108</f>
        <v>#REF!</v>
      </c>
    </row>
    <row r="109" spans="1:14" ht="56.25" outlineLevel="2">
      <c r="A109" s="30" t="str">
        <f t="shared" si="9"/>
        <v>Расходы на обеспечение функций подведомственных учреждений
-Фонд оплаты труда учреждений</v>
      </c>
      <c r="B109" s="14" t="s">
        <v>104</v>
      </c>
      <c r="C109" s="14" t="str">
        <f t="shared" si="6"/>
        <v>03</v>
      </c>
      <c r="D109" s="14" t="str">
        <f t="shared" si="7"/>
        <v>09</v>
      </c>
      <c r="E109" s="12" t="s">
        <v>105</v>
      </c>
      <c r="F109" s="13" t="s">
        <v>114</v>
      </c>
      <c r="G109" s="12" t="s">
        <v>115</v>
      </c>
      <c r="H109" s="13" t="s">
        <v>82</v>
      </c>
      <c r="I109" s="12" t="s">
        <v>83</v>
      </c>
      <c r="J109" s="14">
        <v>5211</v>
      </c>
      <c r="K109" s="14">
        <v>1142.5999999999999</v>
      </c>
      <c r="L109" s="21"/>
      <c r="M109" s="1" t="e">
        <f>ROUND(#REF!/1000,1)-J109</f>
        <v>#REF!</v>
      </c>
      <c r="N109" s="1" t="e">
        <f>ROUND(#REF!/1000,1)-K109</f>
        <v>#REF!</v>
      </c>
    </row>
    <row r="110" spans="1:14" ht="112.5" outlineLevel="2">
      <c r="A110" s="30" t="str">
        <f t="shared" si="9"/>
        <v>Расходы на обеспечение функций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110" s="14" t="s">
        <v>104</v>
      </c>
      <c r="C110" s="14" t="str">
        <f t="shared" si="6"/>
        <v>03</v>
      </c>
      <c r="D110" s="14" t="str">
        <f t="shared" si="7"/>
        <v>09</v>
      </c>
      <c r="E110" s="12" t="s">
        <v>105</v>
      </c>
      <c r="F110" s="13" t="s">
        <v>114</v>
      </c>
      <c r="G110" s="12" t="s">
        <v>115</v>
      </c>
      <c r="H110" s="13" t="s">
        <v>84</v>
      </c>
      <c r="I110" s="12" t="s">
        <v>85</v>
      </c>
      <c r="J110" s="14">
        <v>1573.7</v>
      </c>
      <c r="K110" s="14">
        <v>257.60000000000002</v>
      </c>
      <c r="L110" s="21"/>
      <c r="M110" s="1" t="e">
        <f>ROUND(#REF!/1000,1)-J110</f>
        <v>#REF!</v>
      </c>
      <c r="N110" s="1" t="e">
        <f>ROUND(#REF!/1000,1)-K110</f>
        <v>#REF!</v>
      </c>
    </row>
    <row r="111" spans="1:14" ht="93.75" outlineLevel="2">
      <c r="A111" s="30" t="str">
        <f t="shared" si="9"/>
        <v>Расходы на обеспечение функций подведомственных учреждений
-Закупка товаров, работ, услуг в сфере информационно-коммуникационных технологий</v>
      </c>
      <c r="B111" s="14" t="s">
        <v>104</v>
      </c>
      <c r="C111" s="14" t="str">
        <f t="shared" si="6"/>
        <v>03</v>
      </c>
      <c r="D111" s="14" t="str">
        <f t="shared" si="7"/>
        <v>09</v>
      </c>
      <c r="E111" s="12" t="s">
        <v>105</v>
      </c>
      <c r="F111" s="13" t="s">
        <v>114</v>
      </c>
      <c r="G111" s="12" t="s">
        <v>115</v>
      </c>
      <c r="H111" s="13" t="s">
        <v>19</v>
      </c>
      <c r="I111" s="12" t="s">
        <v>20</v>
      </c>
      <c r="J111" s="14">
        <v>444.4</v>
      </c>
      <c r="K111" s="14">
        <v>132.4</v>
      </c>
      <c r="L111" s="21"/>
      <c r="M111" s="1" t="e">
        <f>ROUND(#REF!/1000,1)-J111</f>
        <v>#REF!</v>
      </c>
      <c r="N111" s="1" t="e">
        <f>ROUND(#REF!/1000,1)-K111</f>
        <v>#REF!</v>
      </c>
    </row>
    <row r="112" spans="1:14" ht="56.25" outlineLevel="2">
      <c r="A112" s="30" t="str">
        <f t="shared" si="9"/>
        <v>Расходы на обеспечение функций подведомственных учреждений
-Прочая закупка товаров, работ и услуг</v>
      </c>
      <c r="B112" s="14" t="s">
        <v>104</v>
      </c>
      <c r="C112" s="14" t="str">
        <f t="shared" si="6"/>
        <v>03</v>
      </c>
      <c r="D112" s="14" t="str">
        <f t="shared" si="7"/>
        <v>09</v>
      </c>
      <c r="E112" s="12" t="s">
        <v>105</v>
      </c>
      <c r="F112" s="13" t="s">
        <v>114</v>
      </c>
      <c r="G112" s="12" t="s">
        <v>115</v>
      </c>
      <c r="H112" s="13" t="s">
        <v>21</v>
      </c>
      <c r="I112" s="12" t="s">
        <v>22</v>
      </c>
      <c r="J112" s="14">
        <v>253.7</v>
      </c>
      <c r="K112" s="14">
        <v>70.599999999999994</v>
      </c>
      <c r="L112" s="21"/>
      <c r="M112" s="1" t="e">
        <f>ROUND(#REF!/1000,1)-J112</f>
        <v>#REF!</v>
      </c>
      <c r="N112" s="1" t="e">
        <f>ROUND(#REF!/1000,1)-K112</f>
        <v>#REF!</v>
      </c>
    </row>
    <row r="113" spans="1:14" ht="56.25" outlineLevel="2">
      <c r="A113" s="30" t="str">
        <f t="shared" si="9"/>
        <v>Расходы на обеспечение функций подведомственных учреждений
-Закупка энергетических ресурсов</v>
      </c>
      <c r="B113" s="14" t="s">
        <v>104</v>
      </c>
      <c r="C113" s="14" t="str">
        <f t="shared" si="6"/>
        <v>03</v>
      </c>
      <c r="D113" s="14" t="str">
        <f t="shared" si="7"/>
        <v>09</v>
      </c>
      <c r="E113" s="12" t="s">
        <v>105</v>
      </c>
      <c r="F113" s="13" t="s">
        <v>114</v>
      </c>
      <c r="G113" s="12" t="s">
        <v>115</v>
      </c>
      <c r="H113" s="13" t="s">
        <v>29</v>
      </c>
      <c r="I113" s="12" t="s">
        <v>30</v>
      </c>
      <c r="J113" s="14">
        <v>395</v>
      </c>
      <c r="K113" s="14">
        <v>165.9</v>
      </c>
      <c r="L113" s="21"/>
      <c r="M113" s="1" t="e">
        <f>ROUND(#REF!/1000,1)-J113</f>
        <v>#REF!</v>
      </c>
      <c r="N113" s="1" t="e">
        <f>ROUND(#REF!/1000,1)-K113</f>
        <v>#REF!</v>
      </c>
    </row>
    <row r="114" spans="1:14" ht="75" outlineLevel="2">
      <c r="A114" s="30" t="str">
        <f t="shared" si="9"/>
        <v>Расходы на обеспечение функций подведомственных учреждений
-Уплата налога на имущество организаций и земельного налога</v>
      </c>
      <c r="B114" s="14" t="s">
        <v>104</v>
      </c>
      <c r="C114" s="14" t="str">
        <f t="shared" si="6"/>
        <v>03</v>
      </c>
      <c r="D114" s="14" t="str">
        <f t="shared" si="7"/>
        <v>09</v>
      </c>
      <c r="E114" s="12" t="s">
        <v>105</v>
      </c>
      <c r="F114" s="13" t="s">
        <v>114</v>
      </c>
      <c r="G114" s="12" t="s">
        <v>115</v>
      </c>
      <c r="H114" s="13" t="s">
        <v>94</v>
      </c>
      <c r="I114" s="12" t="s">
        <v>95</v>
      </c>
      <c r="J114" s="14">
        <v>10.6</v>
      </c>
      <c r="K114" s="14">
        <v>0</v>
      </c>
      <c r="L114" s="21"/>
      <c r="M114" s="1" t="e">
        <f>ROUND(#REF!/1000,1)-J114</f>
        <v>#REF!</v>
      </c>
      <c r="N114" s="1" t="e">
        <f>ROUND(#REF!/1000,1)-K114</f>
        <v>#REF!</v>
      </c>
    </row>
    <row r="115" spans="1:14" ht="75" outlineLevel="2">
      <c r="A115" s="30" t="str">
        <f t="shared" si="9"/>
        <v>Расходы на обеспечение деятельности единых дежурно-диспетчерских служб городского округа город Бор
-Фонд оплаты труда учреждений</v>
      </c>
      <c r="B115" s="14" t="s">
        <v>104</v>
      </c>
      <c r="C115" s="14" t="str">
        <f t="shared" si="6"/>
        <v>03</v>
      </c>
      <c r="D115" s="14" t="str">
        <f t="shared" si="7"/>
        <v>09</v>
      </c>
      <c r="E115" s="12" t="s">
        <v>105</v>
      </c>
      <c r="F115" s="13" t="s">
        <v>116</v>
      </c>
      <c r="G115" s="12" t="s">
        <v>117</v>
      </c>
      <c r="H115" s="13" t="s">
        <v>82</v>
      </c>
      <c r="I115" s="12" t="s">
        <v>83</v>
      </c>
      <c r="J115" s="14">
        <v>3705</v>
      </c>
      <c r="K115" s="14">
        <v>670.2</v>
      </c>
      <c r="L115" s="21"/>
      <c r="M115" s="1" t="e">
        <f>ROUND(#REF!/1000,1)-J115</f>
        <v>#REF!</v>
      </c>
      <c r="N115" s="1" t="e">
        <f>ROUND(#REF!/1000,1)-K115</f>
        <v>#REF!</v>
      </c>
    </row>
    <row r="116" spans="1:14" ht="131.25" outlineLevel="2">
      <c r="A116" s="30" t="str">
        <f t="shared" si="9"/>
        <v>Расходы на обеспечение деятельности единых дежурно-диспетчерских служб городского округа город Бор
-Взносы по обязательному социальному страхованию на выплаты по оплате труда работников и иные выплаты работникам учреждений</v>
      </c>
      <c r="B116" s="14" t="s">
        <v>104</v>
      </c>
      <c r="C116" s="14" t="str">
        <f t="shared" si="6"/>
        <v>03</v>
      </c>
      <c r="D116" s="14" t="str">
        <f t="shared" si="7"/>
        <v>09</v>
      </c>
      <c r="E116" s="12" t="s">
        <v>105</v>
      </c>
      <c r="F116" s="13" t="s">
        <v>116</v>
      </c>
      <c r="G116" s="12" t="s">
        <v>117</v>
      </c>
      <c r="H116" s="13" t="s">
        <v>84</v>
      </c>
      <c r="I116" s="12" t="s">
        <v>85</v>
      </c>
      <c r="J116" s="14">
        <v>1118.9000000000001</v>
      </c>
      <c r="K116" s="14">
        <v>152.80000000000001</v>
      </c>
      <c r="L116" s="21"/>
      <c r="M116" s="1" t="e">
        <f>ROUND(#REF!/1000,1)-J116</f>
        <v>#REF!</v>
      </c>
      <c r="N116" s="1" t="e">
        <f>ROUND(#REF!/1000,1)-K116</f>
        <v>#REF!</v>
      </c>
    </row>
    <row r="117" spans="1:14" ht="75" outlineLevel="2">
      <c r="A117" s="30" t="str">
        <f t="shared" si="9"/>
        <v>Расходы на обеспечение деятельности единых дежурно-диспетчерских служб городского округа город Бор
-Прочая закупка товаров, работ и услуг</v>
      </c>
      <c r="B117" s="14" t="s">
        <v>104</v>
      </c>
      <c r="C117" s="14" t="str">
        <f t="shared" si="6"/>
        <v>03</v>
      </c>
      <c r="D117" s="14" t="str">
        <f t="shared" si="7"/>
        <v>09</v>
      </c>
      <c r="E117" s="12" t="s">
        <v>105</v>
      </c>
      <c r="F117" s="13" t="s">
        <v>116</v>
      </c>
      <c r="G117" s="12" t="s">
        <v>117</v>
      </c>
      <c r="H117" s="13" t="s">
        <v>21</v>
      </c>
      <c r="I117" s="12" t="s">
        <v>22</v>
      </c>
      <c r="J117" s="14">
        <v>43.9</v>
      </c>
      <c r="K117" s="14">
        <v>10.1</v>
      </c>
      <c r="L117" s="21"/>
      <c r="M117" s="1" t="e">
        <f>ROUND(#REF!/1000,1)-J117</f>
        <v>#REF!</v>
      </c>
      <c r="N117" s="1" t="e">
        <f>ROUND(#REF!/1000,1)-K117</f>
        <v>#REF!</v>
      </c>
    </row>
    <row r="118" spans="1:14" ht="75" outlineLevel="1">
      <c r="A118" s="29" t="str">
        <f>E118</f>
        <v>Защита населения и территории от чрезвычайных ситуаций природного и техногенного характера, пожарная безопасность</v>
      </c>
      <c r="B118" s="11" t="s">
        <v>118</v>
      </c>
      <c r="C118" s="11" t="str">
        <f t="shared" si="6"/>
        <v>03</v>
      </c>
      <c r="D118" s="11" t="str">
        <f t="shared" si="7"/>
        <v>10</v>
      </c>
      <c r="E118" s="10" t="s">
        <v>119</v>
      </c>
      <c r="F118" s="9"/>
      <c r="G118" s="10"/>
      <c r="H118" s="9"/>
      <c r="I118" s="10"/>
      <c r="J118" s="11">
        <v>52761.4</v>
      </c>
      <c r="K118" s="11">
        <v>10458.1</v>
      </c>
      <c r="L118" s="20"/>
      <c r="M118" s="1" t="e">
        <f>ROUND(#REF!/1000,1)-J118</f>
        <v>#REF!</v>
      </c>
      <c r="N118" s="1" t="e">
        <f>ROUND(#REF!/1000,1)-K118</f>
        <v>#REF!</v>
      </c>
    </row>
    <row r="119" spans="1:14" ht="56.25" outlineLevel="2">
      <c r="A119" s="30" t="str">
        <f t="shared" ref="A119:A129" si="10">CONCATENATE(G119,CHAR(10),"-",I119)</f>
        <v>Резервный фонд администрации городского округа город Бор
-Прочая закупка товаров, работ и услуг</v>
      </c>
      <c r="B119" s="14" t="s">
        <v>118</v>
      </c>
      <c r="C119" s="14" t="str">
        <f t="shared" si="6"/>
        <v>03</v>
      </c>
      <c r="D119" s="14" t="str">
        <f t="shared" si="7"/>
        <v>10</v>
      </c>
      <c r="E119" s="12" t="s">
        <v>119</v>
      </c>
      <c r="F119" s="13" t="s">
        <v>50</v>
      </c>
      <c r="G119" s="12" t="s">
        <v>51</v>
      </c>
      <c r="H119" s="13" t="s">
        <v>21</v>
      </c>
      <c r="I119" s="12" t="s">
        <v>22</v>
      </c>
      <c r="J119" s="14">
        <v>18</v>
      </c>
      <c r="K119" s="14">
        <v>0</v>
      </c>
      <c r="L119" s="21"/>
      <c r="M119" s="1" t="e">
        <f>ROUND(#REF!/1000,1)-J119</f>
        <v>#REF!</v>
      </c>
      <c r="N119" s="1" t="e">
        <f>ROUND(#REF!/1000,1)-K119</f>
        <v>#REF!</v>
      </c>
    </row>
    <row r="120" spans="1:14" ht="56.25" outlineLevel="2">
      <c r="A120" s="30" t="str">
        <f t="shared" si="10"/>
        <v>Расходы на обеспечение деятельности муниципальных учреждений
-Фонд оплаты труда учреждений</v>
      </c>
      <c r="B120" s="14" t="s">
        <v>118</v>
      </c>
      <c r="C120" s="14" t="str">
        <f t="shared" si="6"/>
        <v>03</v>
      </c>
      <c r="D120" s="14" t="str">
        <f t="shared" si="7"/>
        <v>10</v>
      </c>
      <c r="E120" s="12" t="s">
        <v>119</v>
      </c>
      <c r="F120" s="13" t="s">
        <v>120</v>
      </c>
      <c r="G120" s="12" t="s">
        <v>91</v>
      </c>
      <c r="H120" s="13" t="s">
        <v>82</v>
      </c>
      <c r="I120" s="12" t="s">
        <v>83</v>
      </c>
      <c r="J120" s="14">
        <v>26139.5</v>
      </c>
      <c r="K120" s="14">
        <v>6410.8</v>
      </c>
      <c r="L120" s="21"/>
      <c r="M120" s="1" t="e">
        <f>ROUND(#REF!/1000,1)-J120</f>
        <v>#REF!</v>
      </c>
      <c r="N120" s="1" t="e">
        <f>ROUND(#REF!/1000,1)-K120</f>
        <v>#REF!</v>
      </c>
    </row>
    <row r="121" spans="1:14" ht="75" outlineLevel="2">
      <c r="A121" s="30" t="str">
        <f t="shared" si="10"/>
        <v>Расходы на обеспечение деятельности муниципальных учреждений
-Иные выплаты персоналу учреждений, за исключением фонда оплаты труда</v>
      </c>
      <c r="B121" s="14" t="s">
        <v>118</v>
      </c>
      <c r="C121" s="14" t="str">
        <f t="shared" si="6"/>
        <v>03</v>
      </c>
      <c r="D121" s="14" t="str">
        <f t="shared" si="7"/>
        <v>10</v>
      </c>
      <c r="E121" s="12" t="s">
        <v>119</v>
      </c>
      <c r="F121" s="13" t="s">
        <v>120</v>
      </c>
      <c r="G121" s="12" t="s">
        <v>91</v>
      </c>
      <c r="H121" s="13" t="s">
        <v>92</v>
      </c>
      <c r="I121" s="12" t="s">
        <v>93</v>
      </c>
      <c r="J121" s="14">
        <v>7</v>
      </c>
      <c r="K121" s="14">
        <v>0</v>
      </c>
      <c r="L121" s="21"/>
      <c r="M121" s="1" t="e">
        <f>ROUND(#REF!/1000,1)-J121</f>
        <v>#REF!</v>
      </c>
      <c r="N121" s="1" t="e">
        <f>ROUND(#REF!/1000,1)-K121</f>
        <v>#REF!</v>
      </c>
    </row>
    <row r="122" spans="1:14" ht="112.5" outlineLevel="2">
      <c r="A122" s="30" t="str">
        <f t="shared" si="10"/>
        <v>Расходы на обеспечение деятельности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122" s="14" t="s">
        <v>118</v>
      </c>
      <c r="C122" s="14" t="str">
        <f t="shared" si="6"/>
        <v>03</v>
      </c>
      <c r="D122" s="14" t="str">
        <f t="shared" si="7"/>
        <v>10</v>
      </c>
      <c r="E122" s="12" t="s">
        <v>119</v>
      </c>
      <c r="F122" s="13" t="s">
        <v>120</v>
      </c>
      <c r="G122" s="12" t="s">
        <v>91</v>
      </c>
      <c r="H122" s="13" t="s">
        <v>84</v>
      </c>
      <c r="I122" s="12" t="s">
        <v>85</v>
      </c>
      <c r="J122" s="14">
        <v>8255.7000000000007</v>
      </c>
      <c r="K122" s="14">
        <v>1659</v>
      </c>
      <c r="L122" s="21"/>
      <c r="M122" s="1" t="e">
        <f>ROUND(#REF!/1000,1)-J122</f>
        <v>#REF!</v>
      </c>
      <c r="N122" s="1" t="e">
        <f>ROUND(#REF!/1000,1)-K122</f>
        <v>#REF!</v>
      </c>
    </row>
    <row r="123" spans="1:14" ht="93.75" outlineLevel="2">
      <c r="A123" s="30" t="str">
        <f t="shared" si="10"/>
        <v>Расходы на обеспечение деятельности муниципальных учреждений
-Закупка товаров, работ, услуг в сфере информационно-коммуникационных технологий</v>
      </c>
      <c r="B123" s="14" t="s">
        <v>118</v>
      </c>
      <c r="C123" s="14" t="str">
        <f t="shared" si="6"/>
        <v>03</v>
      </c>
      <c r="D123" s="14" t="str">
        <f t="shared" si="7"/>
        <v>10</v>
      </c>
      <c r="E123" s="12" t="s">
        <v>119</v>
      </c>
      <c r="F123" s="13" t="s">
        <v>120</v>
      </c>
      <c r="G123" s="12" t="s">
        <v>91</v>
      </c>
      <c r="H123" s="13" t="s">
        <v>19</v>
      </c>
      <c r="I123" s="12" t="s">
        <v>20</v>
      </c>
      <c r="J123" s="14">
        <v>183.6</v>
      </c>
      <c r="K123" s="14">
        <v>24.4</v>
      </c>
      <c r="L123" s="21"/>
      <c r="M123" s="1" t="e">
        <f>ROUND(#REF!/1000,1)-J123</f>
        <v>#REF!</v>
      </c>
      <c r="N123" s="1" t="e">
        <f>ROUND(#REF!/1000,1)-K123</f>
        <v>#REF!</v>
      </c>
    </row>
    <row r="124" spans="1:14" ht="56.25" outlineLevel="2">
      <c r="A124" s="30" t="str">
        <f t="shared" si="10"/>
        <v>Расходы на обеспечение деятельности муниципальных учреждений
-Прочая закупка товаров, работ и услуг</v>
      </c>
      <c r="B124" s="14" t="s">
        <v>118</v>
      </c>
      <c r="C124" s="14" t="str">
        <f t="shared" si="6"/>
        <v>03</v>
      </c>
      <c r="D124" s="14" t="str">
        <f t="shared" si="7"/>
        <v>10</v>
      </c>
      <c r="E124" s="12" t="s">
        <v>119</v>
      </c>
      <c r="F124" s="13" t="s">
        <v>120</v>
      </c>
      <c r="G124" s="12" t="s">
        <v>91</v>
      </c>
      <c r="H124" s="13" t="s">
        <v>21</v>
      </c>
      <c r="I124" s="12" t="s">
        <v>22</v>
      </c>
      <c r="J124" s="14">
        <v>5504</v>
      </c>
      <c r="K124" s="14">
        <v>789.6</v>
      </c>
      <c r="L124" s="21"/>
      <c r="M124" s="1" t="e">
        <f>ROUND(#REF!/1000,1)-J124</f>
        <v>#REF!</v>
      </c>
      <c r="N124" s="1" t="e">
        <f>ROUND(#REF!/1000,1)-K124</f>
        <v>#REF!</v>
      </c>
    </row>
    <row r="125" spans="1:14" ht="56.25" outlineLevel="2">
      <c r="A125" s="30" t="str">
        <f t="shared" si="10"/>
        <v>Расходы на обеспечение деятельности муниципальных учреждений
-Закупка энергетических ресурсов</v>
      </c>
      <c r="B125" s="14" t="s">
        <v>118</v>
      </c>
      <c r="C125" s="14" t="str">
        <f t="shared" si="6"/>
        <v>03</v>
      </c>
      <c r="D125" s="14" t="str">
        <f t="shared" si="7"/>
        <v>10</v>
      </c>
      <c r="E125" s="12" t="s">
        <v>119</v>
      </c>
      <c r="F125" s="13" t="s">
        <v>120</v>
      </c>
      <c r="G125" s="12" t="s">
        <v>91</v>
      </c>
      <c r="H125" s="13" t="s">
        <v>29</v>
      </c>
      <c r="I125" s="12" t="s">
        <v>30</v>
      </c>
      <c r="J125" s="14">
        <v>4278.1000000000004</v>
      </c>
      <c r="K125" s="14">
        <v>1490.5</v>
      </c>
      <c r="L125" s="21"/>
      <c r="M125" s="1" t="e">
        <f>ROUND(#REF!/1000,1)-J125</f>
        <v>#REF!</v>
      </c>
      <c r="N125" s="1" t="e">
        <f>ROUND(#REF!/1000,1)-K125</f>
        <v>#REF!</v>
      </c>
    </row>
    <row r="126" spans="1:14" ht="75" outlineLevel="2">
      <c r="A126" s="30" t="str">
        <f t="shared" si="10"/>
        <v>Расходы на обеспечение деятельности муниципальных учреждений
-Уплата налога на имущество организаций и земельного налога</v>
      </c>
      <c r="B126" s="14" t="s">
        <v>118</v>
      </c>
      <c r="C126" s="14" t="str">
        <f t="shared" si="6"/>
        <v>03</v>
      </c>
      <c r="D126" s="14" t="str">
        <f t="shared" si="7"/>
        <v>10</v>
      </c>
      <c r="E126" s="12" t="s">
        <v>119</v>
      </c>
      <c r="F126" s="13" t="s">
        <v>120</v>
      </c>
      <c r="G126" s="12" t="s">
        <v>91</v>
      </c>
      <c r="H126" s="13" t="s">
        <v>94</v>
      </c>
      <c r="I126" s="12" t="s">
        <v>95</v>
      </c>
      <c r="J126" s="14">
        <v>52.1</v>
      </c>
      <c r="K126" s="14">
        <v>16.399999999999999</v>
      </c>
      <c r="L126" s="21"/>
      <c r="M126" s="1" t="e">
        <f>ROUND(#REF!/1000,1)-J126</f>
        <v>#REF!</v>
      </c>
      <c r="N126" s="1" t="e">
        <f>ROUND(#REF!/1000,1)-K126</f>
        <v>#REF!</v>
      </c>
    </row>
    <row r="127" spans="1:14" ht="56.25" outlineLevel="2">
      <c r="A127" s="30" t="str">
        <f t="shared" si="10"/>
        <v>Расходы на обеспечение деятельности муниципальных учреждений
-Уплата прочих налогов, сборов</v>
      </c>
      <c r="B127" s="14" t="s">
        <v>118</v>
      </c>
      <c r="C127" s="14" t="str">
        <f t="shared" si="6"/>
        <v>03</v>
      </c>
      <c r="D127" s="14" t="str">
        <f t="shared" si="7"/>
        <v>10</v>
      </c>
      <c r="E127" s="12" t="s">
        <v>119</v>
      </c>
      <c r="F127" s="13" t="s">
        <v>120</v>
      </c>
      <c r="G127" s="12" t="s">
        <v>91</v>
      </c>
      <c r="H127" s="13" t="s">
        <v>44</v>
      </c>
      <c r="I127" s="12" t="s">
        <v>45</v>
      </c>
      <c r="J127" s="14">
        <v>6.1</v>
      </c>
      <c r="K127" s="14">
        <v>1.7</v>
      </c>
      <c r="L127" s="21"/>
      <c r="M127" s="1" t="e">
        <f>ROUND(#REF!/1000,1)-J127</f>
        <v>#REF!</v>
      </c>
      <c r="N127" s="1" t="e">
        <f>ROUND(#REF!/1000,1)-K127</f>
        <v>#REF!</v>
      </c>
    </row>
    <row r="128" spans="1:14" ht="56.25" outlineLevel="2">
      <c r="A128" s="30" t="str">
        <f t="shared" si="10"/>
        <v>Расходы на обеспечение деятельности муниципальных учреждений
-Уплата иных платежей</v>
      </c>
      <c r="B128" s="14" t="s">
        <v>118</v>
      </c>
      <c r="C128" s="14" t="str">
        <f t="shared" si="6"/>
        <v>03</v>
      </c>
      <c r="D128" s="14" t="str">
        <f t="shared" si="7"/>
        <v>10</v>
      </c>
      <c r="E128" s="12" t="s">
        <v>119</v>
      </c>
      <c r="F128" s="13" t="s">
        <v>120</v>
      </c>
      <c r="G128" s="12" t="s">
        <v>91</v>
      </c>
      <c r="H128" s="13" t="s">
        <v>31</v>
      </c>
      <c r="I128" s="12" t="s">
        <v>32</v>
      </c>
      <c r="J128" s="14">
        <v>8.9</v>
      </c>
      <c r="K128" s="14">
        <v>0.4</v>
      </c>
      <c r="L128" s="21"/>
      <c r="M128" s="1" t="e">
        <f>ROUND(#REF!/1000,1)-J128</f>
        <v>#REF!</v>
      </c>
      <c r="N128" s="1" t="e">
        <f>ROUND(#REF!/1000,1)-K128</f>
        <v>#REF!</v>
      </c>
    </row>
    <row r="129" spans="1:14" ht="37.5" outlineLevel="2">
      <c r="A129" s="30" t="str">
        <f t="shared" si="10"/>
        <v>Противопожарные мероприятия
-Прочая закупка товаров, работ и услуг</v>
      </c>
      <c r="B129" s="14" t="s">
        <v>118</v>
      </c>
      <c r="C129" s="14" t="str">
        <f t="shared" si="6"/>
        <v>03</v>
      </c>
      <c r="D129" s="14" t="str">
        <f t="shared" si="7"/>
        <v>10</v>
      </c>
      <c r="E129" s="12" t="s">
        <v>119</v>
      </c>
      <c r="F129" s="13" t="s">
        <v>121</v>
      </c>
      <c r="G129" s="12" t="s">
        <v>122</v>
      </c>
      <c r="H129" s="13" t="s">
        <v>21</v>
      </c>
      <c r="I129" s="12" t="s">
        <v>22</v>
      </c>
      <c r="J129" s="14">
        <v>8308.4</v>
      </c>
      <c r="K129" s="14">
        <v>65.2</v>
      </c>
      <c r="L129" s="21"/>
      <c r="M129" s="1" t="e">
        <f>ROUND(#REF!/1000,1)-J129</f>
        <v>#REF!</v>
      </c>
      <c r="N129" s="1" t="e">
        <f>ROUND(#REF!/1000,1)-K129</f>
        <v>#REF!</v>
      </c>
    </row>
    <row r="130" spans="1:14" ht="18.75">
      <c r="A130" s="29" t="str">
        <f t="shared" ref="A130:A131" si="11">E130</f>
        <v>НАЦИОНАЛЬНАЯ ЭКОНОМИКА</v>
      </c>
      <c r="B130" s="11" t="s">
        <v>123</v>
      </c>
      <c r="C130" s="11" t="str">
        <f t="shared" si="6"/>
        <v>04</v>
      </c>
      <c r="D130" s="11" t="str">
        <f t="shared" si="7"/>
        <v>00</v>
      </c>
      <c r="E130" s="10" t="s">
        <v>124</v>
      </c>
      <c r="F130" s="9"/>
      <c r="G130" s="10"/>
      <c r="H130" s="9"/>
      <c r="I130" s="10"/>
      <c r="J130" s="11">
        <v>330755.59999999998</v>
      </c>
      <c r="K130" s="11">
        <v>78408.600000000006</v>
      </c>
      <c r="L130" s="20"/>
      <c r="M130" s="1" t="e">
        <f>ROUND(#REF!/1000,1)-J130</f>
        <v>#REF!</v>
      </c>
      <c r="N130" s="1" t="e">
        <f>ROUND(#REF!/1000,1)-K130</f>
        <v>#REF!</v>
      </c>
    </row>
    <row r="131" spans="1:14" ht="18.75" outlineLevel="1">
      <c r="A131" s="29" t="str">
        <f t="shared" si="11"/>
        <v>Общеэкономические вопросы</v>
      </c>
      <c r="B131" s="11" t="s">
        <v>125</v>
      </c>
      <c r="C131" s="11" t="str">
        <f t="shared" si="6"/>
        <v>04</v>
      </c>
      <c r="D131" s="11" t="str">
        <f t="shared" si="7"/>
        <v>01</v>
      </c>
      <c r="E131" s="10" t="s">
        <v>126</v>
      </c>
      <c r="F131" s="9"/>
      <c r="G131" s="10"/>
      <c r="H131" s="9"/>
      <c r="I131" s="10"/>
      <c r="J131" s="11">
        <v>2264</v>
      </c>
      <c r="K131" s="11">
        <v>0</v>
      </c>
      <c r="L131" s="20"/>
      <c r="M131" s="1" t="e">
        <f>ROUND(#REF!/1000,1)-J131</f>
        <v>#REF!</v>
      </c>
      <c r="N131" s="1" t="e">
        <f>ROUND(#REF!/1000,1)-K131</f>
        <v>#REF!</v>
      </c>
    </row>
    <row r="132" spans="1:14" ht="93.75" outlineLevel="2">
      <c r="A132" s="30" t="str">
        <f t="shared" ref="A132:A133" si="12">CONCATENATE(G132,CHAR(10),"-",I132)</f>
        <v>Реализация проекта по обеспечению несовершеннолетних временной трудовой занятостью
-Субсидии бюджетным учреждениям на иные цели</v>
      </c>
      <c r="B132" s="14" t="s">
        <v>125</v>
      </c>
      <c r="C132" s="14" t="str">
        <f t="shared" si="6"/>
        <v>04</v>
      </c>
      <c r="D132" s="14" t="str">
        <f t="shared" si="7"/>
        <v>01</v>
      </c>
      <c r="E132" s="12" t="s">
        <v>126</v>
      </c>
      <c r="F132" s="13" t="s">
        <v>127</v>
      </c>
      <c r="G132" s="12" t="s">
        <v>128</v>
      </c>
      <c r="H132" s="13" t="s">
        <v>60</v>
      </c>
      <c r="I132" s="12" t="s">
        <v>61</v>
      </c>
      <c r="J132" s="14">
        <v>308.8</v>
      </c>
      <c r="K132" s="14">
        <v>0</v>
      </c>
      <c r="L132" s="21"/>
      <c r="M132" s="1" t="e">
        <f>ROUND(#REF!/1000,1)-J132</f>
        <v>#REF!</v>
      </c>
      <c r="N132" s="1" t="e">
        <f>ROUND(#REF!/1000,1)-K132</f>
        <v>#REF!</v>
      </c>
    </row>
    <row r="133" spans="1:14" ht="93.75" outlineLevel="2">
      <c r="A133" s="30" t="str">
        <f t="shared" si="12"/>
        <v>Реализация проекта по обеспечению несовершеннолетних временной трудовой занятостью
-Субсидии автономным учреждениям на иные цели</v>
      </c>
      <c r="B133" s="14" t="s">
        <v>125</v>
      </c>
      <c r="C133" s="14" t="str">
        <f t="shared" si="6"/>
        <v>04</v>
      </c>
      <c r="D133" s="14" t="str">
        <f t="shared" si="7"/>
        <v>01</v>
      </c>
      <c r="E133" s="12" t="s">
        <v>126</v>
      </c>
      <c r="F133" s="13" t="s">
        <v>127</v>
      </c>
      <c r="G133" s="12" t="s">
        <v>128</v>
      </c>
      <c r="H133" s="13" t="s">
        <v>64</v>
      </c>
      <c r="I133" s="12" t="s">
        <v>65</v>
      </c>
      <c r="J133" s="14">
        <v>1955.2</v>
      </c>
      <c r="K133" s="14">
        <v>0</v>
      </c>
      <c r="L133" s="21"/>
      <c r="M133" s="1" t="e">
        <f>ROUND(#REF!/1000,1)-J133</f>
        <v>#REF!</v>
      </c>
      <c r="N133" s="1" t="e">
        <f>ROUND(#REF!/1000,1)-K133</f>
        <v>#REF!</v>
      </c>
    </row>
    <row r="134" spans="1:14" ht="18.75" outlineLevel="1">
      <c r="A134" s="29" t="str">
        <f>E134</f>
        <v>Сельское хозяйство и рыболовство</v>
      </c>
      <c r="B134" s="11" t="s">
        <v>129</v>
      </c>
      <c r="C134" s="11" t="str">
        <f t="shared" si="6"/>
        <v>04</v>
      </c>
      <c r="D134" s="11" t="str">
        <f t="shared" si="7"/>
        <v>05</v>
      </c>
      <c r="E134" s="10" t="s">
        <v>130</v>
      </c>
      <c r="F134" s="9"/>
      <c r="G134" s="10"/>
      <c r="H134" s="9"/>
      <c r="I134" s="10"/>
      <c r="J134" s="11">
        <v>35808.300000000003</v>
      </c>
      <c r="K134" s="11">
        <v>9779.7000000000007</v>
      </c>
      <c r="L134" s="20"/>
      <c r="M134" s="1" t="e">
        <f>ROUND(#REF!/1000,1)-J134</f>
        <v>#REF!</v>
      </c>
      <c r="N134" s="1" t="e">
        <f>ROUND(#REF!/1000,1)-K134</f>
        <v>#REF!</v>
      </c>
    </row>
    <row r="135" spans="1:14" ht="318.75" outlineLevel="2">
      <c r="A135" s="30" t="str">
        <f t="shared" ref="A135:A149" si="13">CONCATENATE(G135,CHAR(10),"-",I135)</f>
        <v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35" s="14" t="s">
        <v>129</v>
      </c>
      <c r="C135" s="14" t="str">
        <f t="shared" si="6"/>
        <v>04</v>
      </c>
      <c r="D135" s="14" t="str">
        <f t="shared" si="7"/>
        <v>05</v>
      </c>
      <c r="E135" s="12" t="s">
        <v>130</v>
      </c>
      <c r="F135" s="13" t="s">
        <v>131</v>
      </c>
      <c r="G135" s="15" t="s">
        <v>132</v>
      </c>
      <c r="H135" s="13" t="s">
        <v>58</v>
      </c>
      <c r="I135" s="12" t="s">
        <v>59</v>
      </c>
      <c r="J135" s="14">
        <v>972.3</v>
      </c>
      <c r="K135" s="14">
        <v>0</v>
      </c>
      <c r="L135" s="21"/>
      <c r="M135" s="1" t="e">
        <f>ROUND(#REF!/1000,1)-J135</f>
        <v>#REF!</v>
      </c>
      <c r="N135" s="1" t="e">
        <f>ROUND(#REF!/1000,1)-K135</f>
        <v>#REF!</v>
      </c>
    </row>
    <row r="136" spans="1:14" ht="187.5" outlineLevel="2">
      <c r="A136" s="30" t="str">
        <f t="shared" si="13"/>
        <v>Субсидии на финансовое обеспечение затрат сельскохозяйственных товаропроизводителей на приобретение минеральных удобрений
-Субсидии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36" s="14" t="s">
        <v>129</v>
      </c>
      <c r="C136" s="14" t="str">
        <f t="shared" si="6"/>
        <v>04</v>
      </c>
      <c r="D136" s="14" t="str">
        <f t="shared" si="7"/>
        <v>05</v>
      </c>
      <c r="E136" s="12" t="s">
        <v>130</v>
      </c>
      <c r="F136" s="13" t="s">
        <v>133</v>
      </c>
      <c r="G136" s="12" t="s">
        <v>134</v>
      </c>
      <c r="H136" s="13" t="s">
        <v>135</v>
      </c>
      <c r="I136" s="12" t="s">
        <v>136</v>
      </c>
      <c r="J136" s="14">
        <v>2610.9</v>
      </c>
      <c r="K136" s="14">
        <v>0</v>
      </c>
      <c r="L136" s="21"/>
      <c r="M136" s="1" t="e">
        <f>ROUND(#REF!/1000,1)-J136</f>
        <v>#REF!</v>
      </c>
      <c r="N136" s="1" t="e">
        <f>ROUND(#REF!/1000,1)-K136</f>
        <v>#REF!</v>
      </c>
    </row>
    <row r="137" spans="1:14" ht="281.25" outlineLevel="2">
      <c r="A137" s="30" t="str">
        <f t="shared" si="13"/>
        <v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37" s="14" t="s">
        <v>129</v>
      </c>
      <c r="C137" s="14" t="str">
        <f t="shared" si="6"/>
        <v>04</v>
      </c>
      <c r="D137" s="14" t="str">
        <f t="shared" si="7"/>
        <v>05</v>
      </c>
      <c r="E137" s="12" t="s">
        <v>130</v>
      </c>
      <c r="F137" s="13" t="s">
        <v>137</v>
      </c>
      <c r="G137" s="15" t="s">
        <v>138</v>
      </c>
      <c r="H137" s="13" t="s">
        <v>139</v>
      </c>
      <c r="I137" s="12" t="s">
        <v>140</v>
      </c>
      <c r="J137" s="14">
        <v>2621.1999999999998</v>
      </c>
      <c r="K137" s="14">
        <v>0</v>
      </c>
      <c r="L137" s="21"/>
      <c r="M137" s="1" t="e">
        <f>ROUND(#REF!/1000,1)-J137</f>
        <v>#REF!</v>
      </c>
      <c r="N137" s="1" t="e">
        <f>ROUND(#REF!/1000,1)-K137</f>
        <v>#REF!</v>
      </c>
    </row>
    <row r="138" spans="1:14" ht="187.5" outlineLevel="2">
      <c r="A138" s="30" t="str">
        <f t="shared" si="13"/>
        <v>Поддержка сельскохозяйственного производства по отдельным подотраслям растениеводства и животноводства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38" s="14" t="s">
        <v>129</v>
      </c>
      <c r="C138" s="14" t="str">
        <f t="shared" si="6"/>
        <v>04</v>
      </c>
      <c r="D138" s="14" t="str">
        <f t="shared" si="7"/>
        <v>05</v>
      </c>
      <c r="E138" s="12" t="s">
        <v>130</v>
      </c>
      <c r="F138" s="13" t="s">
        <v>141</v>
      </c>
      <c r="G138" s="12" t="s">
        <v>142</v>
      </c>
      <c r="H138" s="13" t="s">
        <v>139</v>
      </c>
      <c r="I138" s="12" t="s">
        <v>140</v>
      </c>
      <c r="J138" s="14">
        <v>7321.5</v>
      </c>
      <c r="K138" s="14">
        <v>4739.5</v>
      </c>
      <c r="L138" s="21"/>
      <c r="M138" s="1" t="e">
        <f>ROUND(#REF!/1000,1)-J138</f>
        <v>#REF!</v>
      </c>
      <c r="N138" s="1" t="e">
        <f>ROUND(#REF!/1000,1)-K138</f>
        <v>#REF!</v>
      </c>
    </row>
    <row r="139" spans="1:14" ht="300" outlineLevel="2">
      <c r="A139" s="30" t="str">
        <f t="shared" si="13"/>
        <v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товарного поголовья коров специализированных мясных пород по ставке на 1 голову)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39" s="14" t="s">
        <v>129</v>
      </c>
      <c r="C139" s="14" t="str">
        <f t="shared" si="6"/>
        <v>04</v>
      </c>
      <c r="D139" s="14" t="str">
        <f t="shared" si="7"/>
        <v>05</v>
      </c>
      <c r="E139" s="12" t="s">
        <v>130</v>
      </c>
      <c r="F139" s="13" t="s">
        <v>143</v>
      </c>
      <c r="G139" s="15" t="s">
        <v>144</v>
      </c>
      <c r="H139" s="13" t="s">
        <v>139</v>
      </c>
      <c r="I139" s="12" t="s">
        <v>140</v>
      </c>
      <c r="J139" s="14">
        <v>1441.6</v>
      </c>
      <c r="K139" s="14">
        <v>0</v>
      </c>
      <c r="L139" s="21"/>
      <c r="M139" s="1" t="e">
        <f>ROUND(#REF!/1000,1)-J139</f>
        <v>#REF!</v>
      </c>
      <c r="N139" s="1" t="e">
        <f>ROUND(#REF!/1000,1)-K139</f>
        <v>#REF!</v>
      </c>
    </row>
    <row r="140" spans="1:14" ht="187.5" outlineLevel="2">
      <c r="A140" s="30" t="str">
        <f t="shared" si="13"/>
        <v>Поддержка сельскохозяйственного производства по отдельным подотраслям растениеводства и животноводства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40" s="14" t="s">
        <v>129</v>
      </c>
      <c r="C140" s="14" t="str">
        <f t="shared" si="6"/>
        <v>04</v>
      </c>
      <c r="D140" s="14" t="str">
        <f t="shared" si="7"/>
        <v>05</v>
      </c>
      <c r="E140" s="12" t="s">
        <v>130</v>
      </c>
      <c r="F140" s="13" t="s">
        <v>145</v>
      </c>
      <c r="G140" s="12" t="s">
        <v>142</v>
      </c>
      <c r="H140" s="13" t="s">
        <v>139</v>
      </c>
      <c r="I140" s="12" t="s">
        <v>140</v>
      </c>
      <c r="J140" s="14">
        <v>13157.5</v>
      </c>
      <c r="K140" s="14">
        <v>1805.4</v>
      </c>
      <c r="L140" s="21"/>
      <c r="M140" s="1" t="e">
        <f>ROUND(#REF!/1000,1)-J140</f>
        <v>#REF!</v>
      </c>
      <c r="N140" s="1" t="e">
        <f>ROUND(#REF!/1000,1)-K140</f>
        <v>#REF!</v>
      </c>
    </row>
    <row r="141" spans="1:14" ht="93.75" outlineLevel="2">
      <c r="A141" s="30" t="str">
        <f t="shared" si="13"/>
        <v>Реализация мероприятий, направленных на развитие сельского хозяйства городского округа город Бор
-Прочая закупка товаров, работ и услуг</v>
      </c>
      <c r="B141" s="14" t="s">
        <v>129</v>
      </c>
      <c r="C141" s="14" t="str">
        <f t="shared" si="6"/>
        <v>04</v>
      </c>
      <c r="D141" s="14" t="str">
        <f t="shared" si="7"/>
        <v>05</v>
      </c>
      <c r="E141" s="12" t="s">
        <v>130</v>
      </c>
      <c r="F141" s="13" t="s">
        <v>146</v>
      </c>
      <c r="G141" s="12" t="s">
        <v>147</v>
      </c>
      <c r="H141" s="13" t="s">
        <v>21</v>
      </c>
      <c r="I141" s="12" t="s">
        <v>22</v>
      </c>
      <c r="J141" s="14">
        <v>441.1</v>
      </c>
      <c r="K141" s="14">
        <v>0</v>
      </c>
      <c r="L141" s="21"/>
      <c r="M141" s="1" t="e">
        <f>ROUND(#REF!/1000,1)-J141</f>
        <v>#REF!</v>
      </c>
      <c r="N141" s="1" t="e">
        <f>ROUND(#REF!/1000,1)-K141</f>
        <v>#REF!</v>
      </c>
    </row>
    <row r="142" spans="1:14" ht="150" outlineLevel="2">
      <c r="A142" s="30" t="str">
        <f t="shared" si="13"/>
        <v>Возмещение части затрат на приобретение оборудования и техники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42" s="14" t="s">
        <v>129</v>
      </c>
      <c r="C142" s="14" t="str">
        <f t="shared" si="6"/>
        <v>04</v>
      </c>
      <c r="D142" s="14" t="str">
        <f t="shared" si="7"/>
        <v>05</v>
      </c>
      <c r="E142" s="12" t="s">
        <v>130</v>
      </c>
      <c r="F142" s="13" t="s">
        <v>148</v>
      </c>
      <c r="G142" s="12" t="s">
        <v>149</v>
      </c>
      <c r="H142" s="13" t="s">
        <v>139</v>
      </c>
      <c r="I142" s="12" t="s">
        <v>140</v>
      </c>
      <c r="J142" s="14">
        <v>2294.6</v>
      </c>
      <c r="K142" s="14">
        <v>2294.6</v>
      </c>
      <c r="L142" s="21"/>
      <c r="M142" s="1" t="e">
        <f>ROUND(#REF!/1000,1)-J142</f>
        <v>#REF!</v>
      </c>
      <c r="N142" s="1" t="e">
        <f>ROUND(#REF!/1000,1)-K142</f>
        <v>#REF!</v>
      </c>
    </row>
    <row r="143" spans="1:14" ht="112.5" outlineLevel="2">
      <c r="A143" s="30" t="str">
        <f t="shared" si="13"/>
        <v>Осуществление полномочий по поддержке сельскохозяйственного производства за счет средств субвенции из областного бюджета
-Фонд оплаты труда государственных (муниципальных) органов</v>
      </c>
      <c r="B143" s="14" t="s">
        <v>129</v>
      </c>
      <c r="C143" s="14" t="str">
        <f t="shared" ref="C143:C206" si="14">LEFT(B143,2)</f>
        <v>04</v>
      </c>
      <c r="D143" s="14" t="str">
        <f t="shared" ref="D143:D206" si="15">RIGHT(B143,2)</f>
        <v>05</v>
      </c>
      <c r="E143" s="12" t="s">
        <v>130</v>
      </c>
      <c r="F143" s="13" t="s">
        <v>150</v>
      </c>
      <c r="G143" s="12" t="s">
        <v>151</v>
      </c>
      <c r="H143" s="13" t="s">
        <v>11</v>
      </c>
      <c r="I143" s="12" t="s">
        <v>12</v>
      </c>
      <c r="J143" s="14">
        <v>3382</v>
      </c>
      <c r="K143" s="14">
        <v>657.6</v>
      </c>
      <c r="L143" s="21"/>
      <c r="M143" s="1" t="e">
        <f>ROUND(#REF!/1000,1)-J143</f>
        <v>#REF!</v>
      </c>
      <c r="N143" s="1" t="e">
        <f>ROUND(#REF!/1000,1)-K143</f>
        <v>#REF!</v>
      </c>
    </row>
    <row r="144" spans="1:14" ht="150" outlineLevel="2">
      <c r="A144" s="30" t="str">
        <f t="shared" si="13"/>
        <v>Осуществление полномочий по поддержке сельскохозяйственного производства за счет средств субвенции из областного бюджета
-Иные выплаты персоналу государственных (муниципальных) органов, за исключением фонда оплаты труда</v>
      </c>
      <c r="B144" s="14" t="s">
        <v>129</v>
      </c>
      <c r="C144" s="14" t="str">
        <f t="shared" si="14"/>
        <v>04</v>
      </c>
      <c r="D144" s="14" t="str">
        <f t="shared" si="15"/>
        <v>05</v>
      </c>
      <c r="E144" s="12" t="s">
        <v>130</v>
      </c>
      <c r="F144" s="13" t="s">
        <v>150</v>
      </c>
      <c r="G144" s="12" t="s">
        <v>151</v>
      </c>
      <c r="H144" s="13" t="s">
        <v>27</v>
      </c>
      <c r="I144" s="12" t="s">
        <v>28</v>
      </c>
      <c r="J144" s="14">
        <v>0.3</v>
      </c>
      <c r="K144" s="14">
        <v>0</v>
      </c>
      <c r="L144" s="21"/>
      <c r="M144" s="1" t="e">
        <f>ROUND(#REF!/1000,1)-J144</f>
        <v>#REF!</v>
      </c>
      <c r="N144" s="1" t="e">
        <f>ROUND(#REF!/1000,1)-K144</f>
        <v>#REF!</v>
      </c>
    </row>
    <row r="145" spans="1:14" ht="168.75" outlineLevel="2">
      <c r="A145" s="30" t="str">
        <f t="shared" si="13"/>
        <v>Осуществление полномочий по поддержке сельскохозяйственного производства за счет средств субвенции из областного бюджета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45" s="14" t="s">
        <v>129</v>
      </c>
      <c r="C145" s="14" t="str">
        <f t="shared" si="14"/>
        <v>04</v>
      </c>
      <c r="D145" s="14" t="str">
        <f t="shared" si="15"/>
        <v>05</v>
      </c>
      <c r="E145" s="12" t="s">
        <v>130</v>
      </c>
      <c r="F145" s="13" t="s">
        <v>150</v>
      </c>
      <c r="G145" s="12" t="s">
        <v>151</v>
      </c>
      <c r="H145" s="13" t="s">
        <v>13</v>
      </c>
      <c r="I145" s="12" t="s">
        <v>14</v>
      </c>
      <c r="J145" s="14">
        <v>1021.1</v>
      </c>
      <c r="K145" s="14">
        <v>140.80000000000001</v>
      </c>
      <c r="L145" s="21"/>
      <c r="M145" s="1" t="e">
        <f>ROUND(#REF!/1000,1)-J145</f>
        <v>#REF!</v>
      </c>
      <c r="N145" s="1" t="e">
        <f>ROUND(#REF!/1000,1)-K145</f>
        <v>#REF!</v>
      </c>
    </row>
    <row r="146" spans="1:14" ht="131.25" outlineLevel="2">
      <c r="A146" s="30" t="str">
        <f t="shared" si="13"/>
        <v>Осуществление полномочий по поддержке сельскохозяйственного производства за счет средств субвенции из областного бюджета
-Закупка товаров, работ, услуг в сфере информационно-коммуникационных технологий</v>
      </c>
      <c r="B146" s="14" t="s">
        <v>129</v>
      </c>
      <c r="C146" s="14" t="str">
        <f t="shared" si="14"/>
        <v>04</v>
      </c>
      <c r="D146" s="14" t="str">
        <f t="shared" si="15"/>
        <v>05</v>
      </c>
      <c r="E146" s="12" t="s">
        <v>130</v>
      </c>
      <c r="F146" s="13" t="s">
        <v>150</v>
      </c>
      <c r="G146" s="12" t="s">
        <v>151</v>
      </c>
      <c r="H146" s="13" t="s">
        <v>19</v>
      </c>
      <c r="I146" s="12" t="s">
        <v>20</v>
      </c>
      <c r="J146" s="14">
        <v>156</v>
      </c>
      <c r="K146" s="14">
        <v>55.8</v>
      </c>
      <c r="L146" s="21"/>
      <c r="M146" s="1" t="e">
        <f>ROUND(#REF!/1000,1)-J146</f>
        <v>#REF!</v>
      </c>
      <c r="N146" s="1" t="e">
        <f>ROUND(#REF!/1000,1)-K146</f>
        <v>#REF!</v>
      </c>
    </row>
    <row r="147" spans="1:14" ht="93.75" outlineLevel="2">
      <c r="A147" s="30" t="str">
        <f t="shared" si="13"/>
        <v>Осуществление полномочий по поддержке сельскохозяйственного производства за счет средств субвенции из областного бюджета
-Прочая закупка товаров, работ и услуг</v>
      </c>
      <c r="B147" s="14" t="s">
        <v>129</v>
      </c>
      <c r="C147" s="14" t="str">
        <f t="shared" si="14"/>
        <v>04</v>
      </c>
      <c r="D147" s="14" t="str">
        <f t="shared" si="15"/>
        <v>05</v>
      </c>
      <c r="E147" s="12" t="s">
        <v>130</v>
      </c>
      <c r="F147" s="13" t="s">
        <v>150</v>
      </c>
      <c r="G147" s="12" t="s">
        <v>151</v>
      </c>
      <c r="H147" s="13" t="s">
        <v>21</v>
      </c>
      <c r="I147" s="12" t="s">
        <v>22</v>
      </c>
      <c r="J147" s="14">
        <v>256.89999999999998</v>
      </c>
      <c r="K147" s="14">
        <v>40.200000000000003</v>
      </c>
      <c r="L147" s="21"/>
      <c r="M147" s="1" t="e">
        <f>ROUND(#REF!/1000,1)-J147</f>
        <v>#REF!</v>
      </c>
      <c r="N147" s="1" t="e">
        <f>ROUND(#REF!/1000,1)-K147</f>
        <v>#REF!</v>
      </c>
    </row>
    <row r="148" spans="1:14" ht="93.75" outlineLevel="2">
      <c r="A148" s="30" t="str">
        <f t="shared" si="13"/>
        <v>Осуществление полномочий по поддержке сельскохозяйственного производства за счет средств субвенции из областного бюджета
-Закупка энергетических ресурсов</v>
      </c>
      <c r="B148" s="14" t="s">
        <v>129</v>
      </c>
      <c r="C148" s="14" t="str">
        <f t="shared" si="14"/>
        <v>04</v>
      </c>
      <c r="D148" s="14" t="str">
        <f t="shared" si="15"/>
        <v>05</v>
      </c>
      <c r="E148" s="12" t="s">
        <v>130</v>
      </c>
      <c r="F148" s="13" t="s">
        <v>150</v>
      </c>
      <c r="G148" s="12" t="s">
        <v>151</v>
      </c>
      <c r="H148" s="13" t="s">
        <v>29</v>
      </c>
      <c r="I148" s="12" t="s">
        <v>30</v>
      </c>
      <c r="J148" s="14">
        <v>129.30000000000001</v>
      </c>
      <c r="K148" s="14">
        <v>45.8</v>
      </c>
      <c r="L148" s="21"/>
      <c r="M148" s="1" t="e">
        <f>ROUND(#REF!/1000,1)-J148</f>
        <v>#REF!</v>
      </c>
      <c r="N148" s="1" t="e">
        <f>ROUND(#REF!/1000,1)-K148</f>
        <v>#REF!</v>
      </c>
    </row>
    <row r="149" spans="1:14" ht="93.75" outlineLevel="2">
      <c r="A149" s="30" t="str">
        <f t="shared" si="13"/>
        <v>Осуществление полномочий по поддержке сельскохозяйственного производства за счет средств субвенции из областного бюджета
-Уплата прочих налогов, сборов</v>
      </c>
      <c r="B149" s="14" t="s">
        <v>129</v>
      </c>
      <c r="C149" s="14" t="str">
        <f t="shared" si="14"/>
        <v>04</v>
      </c>
      <c r="D149" s="14" t="str">
        <f t="shared" si="15"/>
        <v>05</v>
      </c>
      <c r="E149" s="12" t="s">
        <v>130</v>
      </c>
      <c r="F149" s="13" t="s">
        <v>150</v>
      </c>
      <c r="G149" s="12" t="s">
        <v>151</v>
      </c>
      <c r="H149" s="13" t="s">
        <v>44</v>
      </c>
      <c r="I149" s="12" t="s">
        <v>45</v>
      </c>
      <c r="J149" s="14">
        <v>2</v>
      </c>
      <c r="K149" s="14">
        <v>0</v>
      </c>
      <c r="L149" s="21"/>
      <c r="M149" s="1" t="e">
        <f>ROUND(#REF!/1000,1)-J149</f>
        <v>#REF!</v>
      </c>
      <c r="N149" s="1" t="e">
        <f>ROUND(#REF!/1000,1)-K149</f>
        <v>#REF!</v>
      </c>
    </row>
    <row r="150" spans="1:14" ht="18.75" outlineLevel="1">
      <c r="A150" s="29" t="str">
        <f>E150</f>
        <v>Водное хозяйство</v>
      </c>
      <c r="B150" s="11" t="s">
        <v>152</v>
      </c>
      <c r="C150" s="11" t="str">
        <f t="shared" si="14"/>
        <v>04</v>
      </c>
      <c r="D150" s="11" t="str">
        <f t="shared" si="15"/>
        <v>06</v>
      </c>
      <c r="E150" s="10" t="s">
        <v>153</v>
      </c>
      <c r="F150" s="9"/>
      <c r="G150" s="10"/>
      <c r="H150" s="9"/>
      <c r="I150" s="10"/>
      <c r="J150" s="11">
        <v>1500</v>
      </c>
      <c r="K150" s="11">
        <v>0</v>
      </c>
      <c r="L150" s="20"/>
      <c r="M150" s="1" t="e">
        <f>ROUND(#REF!/1000,1)-J150</f>
        <v>#REF!</v>
      </c>
      <c r="N150" s="1" t="e">
        <f>ROUND(#REF!/1000,1)-K150</f>
        <v>#REF!</v>
      </c>
    </row>
    <row r="151" spans="1:14" ht="150" outlineLevel="2">
      <c r="A151" s="30" t="str">
        <f>CONCATENATE(G151,CHAR(10),"-",I151)</f>
        <v>Расходы на строительство, реконструкцию, проектно-изыскательские работы по отрасли "Национальная экономика"
-Бюджетные инвестиции в объекты капитального строительства государственной (муниципальной) собственности</v>
      </c>
      <c r="B151" s="14" t="s">
        <v>152</v>
      </c>
      <c r="C151" s="14" t="str">
        <f t="shared" si="14"/>
        <v>04</v>
      </c>
      <c r="D151" s="14" t="str">
        <f t="shared" si="15"/>
        <v>06</v>
      </c>
      <c r="E151" s="12" t="s">
        <v>153</v>
      </c>
      <c r="F151" s="13" t="s">
        <v>154</v>
      </c>
      <c r="G151" s="12" t="s">
        <v>155</v>
      </c>
      <c r="H151" s="13" t="s">
        <v>156</v>
      </c>
      <c r="I151" s="12" t="s">
        <v>157</v>
      </c>
      <c r="J151" s="14">
        <v>1500</v>
      </c>
      <c r="K151" s="14">
        <v>0</v>
      </c>
      <c r="L151" s="21"/>
      <c r="M151" s="1" t="e">
        <f>ROUND(#REF!/1000,1)-J151</f>
        <v>#REF!</v>
      </c>
      <c r="N151" s="1" t="e">
        <f>ROUND(#REF!/1000,1)-K151</f>
        <v>#REF!</v>
      </c>
    </row>
    <row r="152" spans="1:14" ht="37.5" outlineLevel="1">
      <c r="A152" s="29" t="str">
        <f>E152</f>
        <v>Дорожное хозяйство (дорожные фонды)</v>
      </c>
      <c r="B152" s="11" t="s">
        <v>158</v>
      </c>
      <c r="C152" s="11" t="str">
        <f t="shared" si="14"/>
        <v>04</v>
      </c>
      <c r="D152" s="11" t="str">
        <f t="shared" si="15"/>
        <v>09</v>
      </c>
      <c r="E152" s="10" t="s">
        <v>159</v>
      </c>
      <c r="F152" s="9"/>
      <c r="G152" s="10"/>
      <c r="H152" s="9"/>
      <c r="I152" s="10"/>
      <c r="J152" s="11">
        <v>244737</v>
      </c>
      <c r="K152" s="11">
        <v>45974.7</v>
      </c>
      <c r="L152" s="20"/>
      <c r="M152" s="1" t="e">
        <f>ROUND(#REF!/1000,1)-J152</f>
        <v>#REF!</v>
      </c>
      <c r="N152" s="1" t="e">
        <f>ROUND(#REF!/1000,1)-K152</f>
        <v>#REF!</v>
      </c>
    </row>
    <row r="153" spans="1:14" ht="150" outlineLevel="2">
      <c r="A153" s="30" t="str">
        <f t="shared" ref="A153:A168" si="16">CONCATENATE(G153,CHAR(10),"-",I153)</f>
        <v>Расходы на строительство, реконструкцию, проектно-изыскательские работы по отрасли "Национальная экономика"
-Бюджетные инвестиции в объекты капитального строительства государственной (муниципальной) собственности</v>
      </c>
      <c r="B153" s="14" t="s">
        <v>158</v>
      </c>
      <c r="C153" s="14" t="str">
        <f t="shared" si="14"/>
        <v>04</v>
      </c>
      <c r="D153" s="14" t="str">
        <f t="shared" si="15"/>
        <v>09</v>
      </c>
      <c r="E153" s="12" t="s">
        <v>159</v>
      </c>
      <c r="F153" s="13" t="s">
        <v>154</v>
      </c>
      <c r="G153" s="12" t="s">
        <v>155</v>
      </c>
      <c r="H153" s="13" t="s">
        <v>156</v>
      </c>
      <c r="I153" s="12" t="s">
        <v>157</v>
      </c>
      <c r="J153" s="14">
        <v>11454.3</v>
      </c>
      <c r="K153" s="14">
        <v>3015.1</v>
      </c>
      <c r="L153" s="21"/>
      <c r="M153" s="1" t="e">
        <f>ROUND(#REF!/1000,1)-J153</f>
        <v>#REF!</v>
      </c>
      <c r="N153" s="1" t="e">
        <f>ROUND(#REF!/1000,1)-K153</f>
        <v>#REF!</v>
      </c>
    </row>
    <row r="154" spans="1:14" ht="206.25" outlineLevel="2">
      <c r="A154" s="30" t="str">
        <f t="shared" si="16"/>
        <v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
-Бюджетные инвестиции в объекты капитального строительства государственной (муниципальной) собственности</v>
      </c>
      <c r="B154" s="14" t="s">
        <v>158</v>
      </c>
      <c r="C154" s="14" t="str">
        <f t="shared" si="14"/>
        <v>04</v>
      </c>
      <c r="D154" s="14" t="str">
        <f t="shared" si="15"/>
        <v>09</v>
      </c>
      <c r="E154" s="12" t="s">
        <v>159</v>
      </c>
      <c r="F154" s="13" t="s">
        <v>160</v>
      </c>
      <c r="G154" s="12" t="s">
        <v>161</v>
      </c>
      <c r="H154" s="13" t="s">
        <v>156</v>
      </c>
      <c r="I154" s="12" t="s">
        <v>157</v>
      </c>
      <c r="J154" s="14">
        <v>130485.2</v>
      </c>
      <c r="K154" s="14">
        <v>31547.3</v>
      </c>
      <c r="L154" s="21"/>
      <c r="M154" s="1" t="e">
        <f>ROUND(#REF!/1000,1)-J154</f>
        <v>#REF!</v>
      </c>
      <c r="N154" s="1" t="e">
        <f>ROUND(#REF!/1000,1)-K154</f>
        <v>#REF!</v>
      </c>
    </row>
    <row r="155" spans="1:14" ht="75" outlineLevel="2">
      <c r="A155" s="30" t="str">
        <f t="shared" si="16"/>
        <v>Реализация мероприятий, направленных на содержание дорог общего пользования, тротуаров
-Прочая закупка товаров, работ и услуг</v>
      </c>
      <c r="B155" s="14" t="s">
        <v>158</v>
      </c>
      <c r="C155" s="14" t="str">
        <f t="shared" si="14"/>
        <v>04</v>
      </c>
      <c r="D155" s="14" t="str">
        <f t="shared" si="15"/>
        <v>09</v>
      </c>
      <c r="E155" s="12" t="s">
        <v>159</v>
      </c>
      <c r="F155" s="13" t="s">
        <v>162</v>
      </c>
      <c r="G155" s="12" t="s">
        <v>163</v>
      </c>
      <c r="H155" s="13" t="s">
        <v>21</v>
      </c>
      <c r="I155" s="12" t="s">
        <v>22</v>
      </c>
      <c r="J155" s="14">
        <v>4350.1000000000004</v>
      </c>
      <c r="K155" s="14">
        <v>2953.5</v>
      </c>
      <c r="L155" s="21"/>
      <c r="M155" s="1" t="e">
        <f>ROUND(#REF!/1000,1)-J155</f>
        <v>#REF!</v>
      </c>
      <c r="N155" s="1" t="e">
        <f>ROUND(#REF!/1000,1)-K155</f>
        <v>#REF!</v>
      </c>
    </row>
    <row r="156" spans="1:14" ht="168.75" outlineLevel="2">
      <c r="A156" s="30" t="str">
        <f t="shared" si="16"/>
        <v>Реализация мероприятий, направленных на содержание дорог общего пользования, тротуаров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6" s="14" t="s">
        <v>158</v>
      </c>
      <c r="C156" s="14" t="str">
        <f t="shared" si="14"/>
        <v>04</v>
      </c>
      <c r="D156" s="14" t="str">
        <f t="shared" si="15"/>
        <v>09</v>
      </c>
      <c r="E156" s="12" t="s">
        <v>159</v>
      </c>
      <c r="F156" s="13" t="s">
        <v>162</v>
      </c>
      <c r="G156" s="12" t="s">
        <v>163</v>
      </c>
      <c r="H156" s="13" t="s">
        <v>58</v>
      </c>
      <c r="I156" s="12" t="s">
        <v>59</v>
      </c>
      <c r="J156" s="14">
        <v>12932.3</v>
      </c>
      <c r="K156" s="14">
        <v>4050</v>
      </c>
      <c r="L156" s="21"/>
      <c r="M156" s="1" t="e">
        <f>ROUND(#REF!/1000,1)-J156</f>
        <v>#REF!</v>
      </c>
      <c r="N156" s="1" t="e">
        <f>ROUND(#REF!/1000,1)-K156</f>
        <v>#REF!</v>
      </c>
    </row>
    <row r="157" spans="1:14" ht="93.75" outlineLevel="2">
      <c r="A157" s="30" t="str">
        <f t="shared" si="16"/>
        <v>Реализация мероприятий, направленных на содержание дорог общего пользования, тротуаров
-Субсидии бюджетным учреждениям на иные цели</v>
      </c>
      <c r="B157" s="14" t="s">
        <v>158</v>
      </c>
      <c r="C157" s="14" t="str">
        <f t="shared" si="14"/>
        <v>04</v>
      </c>
      <c r="D157" s="14" t="str">
        <f t="shared" si="15"/>
        <v>09</v>
      </c>
      <c r="E157" s="12" t="s">
        <v>159</v>
      </c>
      <c r="F157" s="13" t="s">
        <v>162</v>
      </c>
      <c r="G157" s="12" t="s">
        <v>163</v>
      </c>
      <c r="H157" s="13" t="s">
        <v>60</v>
      </c>
      <c r="I157" s="12" t="s">
        <v>61</v>
      </c>
      <c r="J157" s="14">
        <v>2980.9</v>
      </c>
      <c r="K157" s="14">
        <v>0</v>
      </c>
      <c r="L157" s="21"/>
      <c r="M157" s="1" t="e">
        <f>ROUND(#REF!/1000,1)-J157</f>
        <v>#REF!</v>
      </c>
      <c r="N157" s="1" t="e">
        <f>ROUND(#REF!/1000,1)-K157</f>
        <v>#REF!</v>
      </c>
    </row>
    <row r="158" spans="1:14" ht="93.75" outlineLevel="2">
      <c r="A158" s="30" t="str">
        <f t="shared" si="16"/>
        <v>Реализация мероприятий, направленных на ремонт дорог общего пользования, тротуаров и дворовых территорий
-Прочая закупка товаров, работ и услуг</v>
      </c>
      <c r="B158" s="14" t="s">
        <v>158</v>
      </c>
      <c r="C158" s="14" t="str">
        <f t="shared" si="14"/>
        <v>04</v>
      </c>
      <c r="D158" s="14" t="str">
        <f t="shared" si="15"/>
        <v>09</v>
      </c>
      <c r="E158" s="12" t="s">
        <v>159</v>
      </c>
      <c r="F158" s="13" t="s">
        <v>164</v>
      </c>
      <c r="G158" s="12" t="s">
        <v>165</v>
      </c>
      <c r="H158" s="13" t="s">
        <v>21</v>
      </c>
      <c r="I158" s="12" t="s">
        <v>22</v>
      </c>
      <c r="J158" s="14">
        <v>2040.1</v>
      </c>
      <c r="K158" s="14">
        <v>8.6999999999999993</v>
      </c>
      <c r="L158" s="21"/>
      <c r="M158" s="1" t="e">
        <f>ROUND(#REF!/1000,1)-J158</f>
        <v>#REF!</v>
      </c>
      <c r="N158" s="1" t="e">
        <f>ROUND(#REF!/1000,1)-K158</f>
        <v>#REF!</v>
      </c>
    </row>
    <row r="159" spans="1:14" ht="112.5" outlineLevel="2">
      <c r="A159" s="30" t="str">
        <f t="shared" si="16"/>
        <v>Реализация мероприятий, направленных на ремонт дорог общего пользования, тротуаров и дворовых территорий
-Субсидии бюджетным учреждениям на иные цели</v>
      </c>
      <c r="B159" s="14" t="s">
        <v>158</v>
      </c>
      <c r="C159" s="14" t="str">
        <f t="shared" si="14"/>
        <v>04</v>
      </c>
      <c r="D159" s="14" t="str">
        <f t="shared" si="15"/>
        <v>09</v>
      </c>
      <c r="E159" s="12" t="s">
        <v>159</v>
      </c>
      <c r="F159" s="13" t="s">
        <v>164</v>
      </c>
      <c r="G159" s="12" t="s">
        <v>165</v>
      </c>
      <c r="H159" s="13" t="s">
        <v>60</v>
      </c>
      <c r="I159" s="12" t="s">
        <v>61</v>
      </c>
      <c r="J159" s="14">
        <v>9673.2000000000007</v>
      </c>
      <c r="K159" s="14">
        <v>0</v>
      </c>
      <c r="L159" s="21"/>
      <c r="M159" s="1" t="e">
        <f>ROUND(#REF!/1000,1)-J159</f>
        <v>#REF!</v>
      </c>
      <c r="N159" s="1" t="e">
        <f>ROUND(#REF!/1000,1)-K159</f>
        <v>#REF!</v>
      </c>
    </row>
    <row r="160" spans="1:14" ht="150" outlineLevel="2">
      <c r="A160" s="30" t="str">
        <f t="shared" si="16"/>
        <v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
-Субсидии бюджетным учреждениям на иные цели</v>
      </c>
      <c r="B160" s="14" t="s">
        <v>158</v>
      </c>
      <c r="C160" s="14" t="str">
        <f t="shared" si="14"/>
        <v>04</v>
      </c>
      <c r="D160" s="14" t="str">
        <f t="shared" si="15"/>
        <v>09</v>
      </c>
      <c r="E160" s="12" t="s">
        <v>159</v>
      </c>
      <c r="F160" s="13" t="s">
        <v>166</v>
      </c>
      <c r="G160" s="12" t="s">
        <v>167</v>
      </c>
      <c r="H160" s="13" t="s">
        <v>60</v>
      </c>
      <c r="I160" s="12" t="s">
        <v>61</v>
      </c>
      <c r="J160" s="14">
        <v>15247</v>
      </c>
      <c r="K160" s="14">
        <v>0</v>
      </c>
      <c r="L160" s="21"/>
      <c r="M160" s="1" t="e">
        <f>ROUND(#REF!/1000,1)-J160</f>
        <v>#REF!</v>
      </c>
      <c r="N160" s="1" t="e">
        <f>ROUND(#REF!/1000,1)-K160</f>
        <v>#REF!</v>
      </c>
    </row>
    <row r="161" spans="1:14" ht="131.25" outlineLevel="2">
      <c r="A161" s="30" t="str">
        <f t="shared" si="16"/>
        <v>Мероприятия по ремонту дорог общего пользования, тротуаров и дворовых территорий в рамках реализации проектов по поддержке местных инициатив
-Субсидии бюджетным учреждениям на иные цели</v>
      </c>
      <c r="B161" s="14" t="s">
        <v>158</v>
      </c>
      <c r="C161" s="14" t="str">
        <f t="shared" si="14"/>
        <v>04</v>
      </c>
      <c r="D161" s="14" t="str">
        <f t="shared" si="15"/>
        <v>09</v>
      </c>
      <c r="E161" s="12" t="s">
        <v>159</v>
      </c>
      <c r="F161" s="13" t="s">
        <v>168</v>
      </c>
      <c r="G161" s="12" t="s">
        <v>169</v>
      </c>
      <c r="H161" s="13" t="s">
        <v>60</v>
      </c>
      <c r="I161" s="12" t="s">
        <v>61</v>
      </c>
      <c r="J161" s="14">
        <v>12067.1</v>
      </c>
      <c r="K161" s="14">
        <v>0</v>
      </c>
      <c r="L161" s="21"/>
      <c r="M161" s="1" t="e">
        <f>ROUND(#REF!/1000,1)-J161</f>
        <v>#REF!</v>
      </c>
      <c r="N161" s="1" t="e">
        <f>ROUND(#REF!/1000,1)-K161</f>
        <v>#REF!</v>
      </c>
    </row>
    <row r="162" spans="1:14" ht="93.75" outlineLevel="2">
      <c r="A162" s="30" t="str">
        <f t="shared" si="16"/>
        <v>Капитальный ремонт и ремонт автомобильных дорог общего пользования местного значения
-Субсидии бюджетным учреждениям на иные цели</v>
      </c>
      <c r="B162" s="14" t="s">
        <v>158</v>
      </c>
      <c r="C162" s="14" t="str">
        <f t="shared" si="14"/>
        <v>04</v>
      </c>
      <c r="D162" s="14" t="str">
        <f t="shared" si="15"/>
        <v>09</v>
      </c>
      <c r="E162" s="12" t="s">
        <v>159</v>
      </c>
      <c r="F162" s="13" t="s">
        <v>170</v>
      </c>
      <c r="G162" s="12" t="s">
        <v>171</v>
      </c>
      <c r="H162" s="13" t="s">
        <v>60</v>
      </c>
      <c r="I162" s="12" t="s">
        <v>61</v>
      </c>
      <c r="J162" s="14">
        <v>1514.3</v>
      </c>
      <c r="K162" s="14">
        <v>0</v>
      </c>
      <c r="L162" s="21"/>
      <c r="M162" s="1" t="e">
        <f>ROUND(#REF!/1000,1)-J162</f>
        <v>#REF!</v>
      </c>
      <c r="N162" s="1" t="e">
        <f>ROUND(#REF!/1000,1)-K162</f>
        <v>#REF!</v>
      </c>
    </row>
    <row r="163" spans="1:14" ht="93.75" outlineLevel="2">
      <c r="A163" s="30" t="str">
        <f t="shared" si="16"/>
        <v>Реализация мероприятий по ремонту дорог на территории городского округа г.Бор, основанных на инициативах граждан
-Прочая закупка товаров, работ и услуг</v>
      </c>
      <c r="B163" s="14" t="s">
        <v>158</v>
      </c>
      <c r="C163" s="14" t="str">
        <f t="shared" si="14"/>
        <v>04</v>
      </c>
      <c r="D163" s="14" t="str">
        <f t="shared" si="15"/>
        <v>09</v>
      </c>
      <c r="E163" s="12" t="s">
        <v>159</v>
      </c>
      <c r="F163" s="13" t="s">
        <v>172</v>
      </c>
      <c r="G163" s="12" t="s">
        <v>173</v>
      </c>
      <c r="H163" s="13" t="s">
        <v>21</v>
      </c>
      <c r="I163" s="12" t="s">
        <v>22</v>
      </c>
      <c r="J163" s="14">
        <v>108.7</v>
      </c>
      <c r="K163" s="14">
        <v>0</v>
      </c>
      <c r="L163" s="21"/>
      <c r="M163" s="1" t="e">
        <f>ROUND(#REF!/1000,1)-J163</f>
        <v>#REF!</v>
      </c>
      <c r="N163" s="1" t="e">
        <f>ROUND(#REF!/1000,1)-K163</f>
        <v>#REF!</v>
      </c>
    </row>
    <row r="164" spans="1:14" ht="112.5" outlineLevel="2">
      <c r="A164" s="30" t="str">
        <f t="shared" si="16"/>
        <v>Реализация мероприятий по ремонту дорог на территории городского округа г.Бор, основанных на инициативах граждан
-Субсидии бюджетным учреждениям на иные цели</v>
      </c>
      <c r="B164" s="14" t="s">
        <v>158</v>
      </c>
      <c r="C164" s="14" t="str">
        <f t="shared" si="14"/>
        <v>04</v>
      </c>
      <c r="D164" s="14" t="str">
        <f t="shared" si="15"/>
        <v>09</v>
      </c>
      <c r="E164" s="12" t="s">
        <v>159</v>
      </c>
      <c r="F164" s="13" t="s">
        <v>172</v>
      </c>
      <c r="G164" s="12" t="s">
        <v>173</v>
      </c>
      <c r="H164" s="13" t="s">
        <v>60</v>
      </c>
      <c r="I164" s="12" t="s">
        <v>61</v>
      </c>
      <c r="J164" s="14">
        <v>3294.5</v>
      </c>
      <c r="K164" s="14">
        <v>0</v>
      </c>
      <c r="L164" s="21"/>
      <c r="M164" s="1" t="e">
        <f>ROUND(#REF!/1000,1)-J164</f>
        <v>#REF!</v>
      </c>
      <c r="N164" s="1" t="e">
        <f>ROUND(#REF!/1000,1)-K164</f>
        <v>#REF!</v>
      </c>
    </row>
    <row r="165" spans="1:14" ht="131.25" outlineLevel="2">
      <c r="A165" s="30" t="str">
        <f t="shared" si="16"/>
        <v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
-Субсидии бюджетным учреждениям на иные цели</v>
      </c>
      <c r="B165" s="14" t="s">
        <v>158</v>
      </c>
      <c r="C165" s="14" t="str">
        <f t="shared" si="14"/>
        <v>04</v>
      </c>
      <c r="D165" s="14" t="str">
        <f t="shared" si="15"/>
        <v>09</v>
      </c>
      <c r="E165" s="12" t="s">
        <v>159</v>
      </c>
      <c r="F165" s="13" t="s">
        <v>174</v>
      </c>
      <c r="G165" s="12" t="s">
        <v>175</v>
      </c>
      <c r="H165" s="13" t="s">
        <v>60</v>
      </c>
      <c r="I165" s="12" t="s">
        <v>61</v>
      </c>
      <c r="J165" s="14">
        <v>14801.1</v>
      </c>
      <c r="K165" s="14">
        <v>0</v>
      </c>
      <c r="L165" s="21"/>
      <c r="M165" s="1" t="e">
        <f>ROUND(#REF!/1000,1)-J165</f>
        <v>#REF!</v>
      </c>
      <c r="N165" s="1" t="e">
        <f>ROUND(#REF!/1000,1)-K165</f>
        <v>#REF!</v>
      </c>
    </row>
    <row r="166" spans="1:14" ht="56.25" outlineLevel="2">
      <c r="A166" s="30" t="str">
        <f t="shared" si="16"/>
        <v>Мероприятия по безопасности дорожного движения
-Прочая закупка товаров, работ и услуг</v>
      </c>
      <c r="B166" s="14" t="s">
        <v>158</v>
      </c>
      <c r="C166" s="14" t="str">
        <f t="shared" si="14"/>
        <v>04</v>
      </c>
      <c r="D166" s="14" t="str">
        <f t="shared" si="15"/>
        <v>09</v>
      </c>
      <c r="E166" s="12" t="s">
        <v>159</v>
      </c>
      <c r="F166" s="13" t="s">
        <v>176</v>
      </c>
      <c r="G166" s="12" t="s">
        <v>177</v>
      </c>
      <c r="H166" s="13" t="s">
        <v>21</v>
      </c>
      <c r="I166" s="12" t="s">
        <v>22</v>
      </c>
      <c r="J166" s="14">
        <v>119.9</v>
      </c>
      <c r="K166" s="14">
        <v>0</v>
      </c>
      <c r="L166" s="21"/>
      <c r="M166" s="1" t="e">
        <f>ROUND(#REF!/1000,1)-J166</f>
        <v>#REF!</v>
      </c>
      <c r="N166" s="1" t="e">
        <f>ROUND(#REF!/1000,1)-K166</f>
        <v>#REF!</v>
      </c>
    </row>
    <row r="167" spans="1:14" ht="75" outlineLevel="2">
      <c r="A167" s="30" t="str">
        <f t="shared" si="16"/>
        <v>Мероприятия по безопасности дорожного движения
-Субсидии бюджетным учреждениям на иные цели</v>
      </c>
      <c r="B167" s="14" t="s">
        <v>158</v>
      </c>
      <c r="C167" s="14" t="str">
        <f t="shared" si="14"/>
        <v>04</v>
      </c>
      <c r="D167" s="14" t="str">
        <f t="shared" si="15"/>
        <v>09</v>
      </c>
      <c r="E167" s="12" t="s">
        <v>159</v>
      </c>
      <c r="F167" s="13" t="s">
        <v>176</v>
      </c>
      <c r="G167" s="12" t="s">
        <v>177</v>
      </c>
      <c r="H167" s="13" t="s">
        <v>60</v>
      </c>
      <c r="I167" s="12" t="s">
        <v>61</v>
      </c>
      <c r="J167" s="14">
        <v>847.5</v>
      </c>
      <c r="K167" s="14">
        <v>0</v>
      </c>
      <c r="L167" s="21"/>
      <c r="M167" s="1" t="e">
        <f>ROUND(#REF!/1000,1)-J167</f>
        <v>#REF!</v>
      </c>
      <c r="N167" s="1" t="e">
        <f>ROUND(#REF!/1000,1)-K167</f>
        <v>#REF!</v>
      </c>
    </row>
    <row r="168" spans="1:14" ht="187.5" outlineLevel="2">
      <c r="A168" s="30" t="str">
        <f t="shared" si="16"/>
        <v>Расходы на обеспечение деятельности подведомственных учреждений, за счет средств муниципального дорожного фонда городского округа город Бор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8" s="14" t="s">
        <v>158</v>
      </c>
      <c r="C168" s="14" t="str">
        <f t="shared" si="14"/>
        <v>04</v>
      </c>
      <c r="D168" s="14" t="str">
        <f t="shared" si="15"/>
        <v>09</v>
      </c>
      <c r="E168" s="12" t="s">
        <v>159</v>
      </c>
      <c r="F168" s="13" t="s">
        <v>178</v>
      </c>
      <c r="G168" s="12" t="s">
        <v>179</v>
      </c>
      <c r="H168" s="13" t="s">
        <v>58</v>
      </c>
      <c r="I168" s="12" t="s">
        <v>59</v>
      </c>
      <c r="J168" s="14">
        <v>22820.799999999999</v>
      </c>
      <c r="K168" s="14">
        <v>4400</v>
      </c>
      <c r="L168" s="21"/>
      <c r="M168" s="1" t="e">
        <f>ROUND(#REF!/1000,1)-J168</f>
        <v>#REF!</v>
      </c>
      <c r="N168" s="1" t="e">
        <f>ROUND(#REF!/1000,1)-K168</f>
        <v>#REF!</v>
      </c>
    </row>
    <row r="169" spans="1:14" ht="18.75" outlineLevel="1">
      <c r="A169" s="29" t="str">
        <f>E169</f>
        <v>Связь и информатика</v>
      </c>
      <c r="B169" s="11" t="s">
        <v>180</v>
      </c>
      <c r="C169" s="11" t="str">
        <f t="shared" si="14"/>
        <v>04</v>
      </c>
      <c r="D169" s="11" t="str">
        <f t="shared" si="15"/>
        <v>10</v>
      </c>
      <c r="E169" s="10" t="s">
        <v>181</v>
      </c>
      <c r="F169" s="9"/>
      <c r="G169" s="10"/>
      <c r="H169" s="9"/>
      <c r="I169" s="10"/>
      <c r="J169" s="11">
        <v>5618.7</v>
      </c>
      <c r="K169" s="11">
        <v>468.1</v>
      </c>
      <c r="L169" s="20"/>
      <c r="M169" s="1" t="e">
        <f>ROUND(#REF!/1000,1)-J169</f>
        <v>#REF!</v>
      </c>
      <c r="N169" s="1" t="e">
        <f>ROUND(#REF!/1000,1)-K169</f>
        <v>#REF!</v>
      </c>
    </row>
    <row r="170" spans="1:14" ht="131.25" outlineLevel="2">
      <c r="A170" s="30" t="str">
        <f t="shared" ref="A170:A174" si="17">CONCATENATE(G170,CHAR(10),"-",I170)</f>
        <v>Информационная, техническая и консультационная поддержка в сфере управления муниципальными финансами
-Закупка товаров, работ, услуг в сфере информационно-коммуникационных технологий</v>
      </c>
      <c r="B170" s="14" t="s">
        <v>180</v>
      </c>
      <c r="C170" s="14" t="str">
        <f t="shared" si="14"/>
        <v>04</v>
      </c>
      <c r="D170" s="14" t="str">
        <f t="shared" si="15"/>
        <v>10</v>
      </c>
      <c r="E170" s="12" t="s">
        <v>181</v>
      </c>
      <c r="F170" s="13" t="s">
        <v>182</v>
      </c>
      <c r="G170" s="12" t="s">
        <v>183</v>
      </c>
      <c r="H170" s="13" t="s">
        <v>19</v>
      </c>
      <c r="I170" s="12" t="s">
        <v>20</v>
      </c>
      <c r="J170" s="14">
        <v>2648.1</v>
      </c>
      <c r="K170" s="14">
        <v>81.8</v>
      </c>
      <c r="L170" s="21"/>
      <c r="M170" s="1" t="e">
        <f>ROUND(#REF!/1000,1)-J170</f>
        <v>#REF!</v>
      </c>
      <c r="N170" s="1" t="e">
        <f>ROUND(#REF!/1000,1)-K170</f>
        <v>#REF!</v>
      </c>
    </row>
    <row r="171" spans="1:14" ht="168.75" outlineLevel="2">
      <c r="A171" s="30" t="str">
        <f t="shared" si="17"/>
        <v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
-Закупка товаров, работ, услуг в сфере информационно-коммуникационных технологий</v>
      </c>
      <c r="B171" s="14" t="s">
        <v>180</v>
      </c>
      <c r="C171" s="14" t="str">
        <f t="shared" si="14"/>
        <v>04</v>
      </c>
      <c r="D171" s="14" t="str">
        <f t="shared" si="15"/>
        <v>10</v>
      </c>
      <c r="E171" s="12" t="s">
        <v>181</v>
      </c>
      <c r="F171" s="13" t="s">
        <v>184</v>
      </c>
      <c r="G171" s="12" t="s">
        <v>185</v>
      </c>
      <c r="H171" s="13" t="s">
        <v>19</v>
      </c>
      <c r="I171" s="12" t="s">
        <v>20</v>
      </c>
      <c r="J171" s="14">
        <v>1210.2</v>
      </c>
      <c r="K171" s="14">
        <v>177</v>
      </c>
      <c r="L171" s="21"/>
      <c r="M171" s="1" t="e">
        <f>ROUND(#REF!/1000,1)-J171</f>
        <v>#REF!</v>
      </c>
      <c r="N171" s="1" t="e">
        <f>ROUND(#REF!/1000,1)-K171</f>
        <v>#REF!</v>
      </c>
    </row>
    <row r="172" spans="1:14" ht="131.25" outlineLevel="2">
      <c r="A172" s="30" t="str">
        <f t="shared" si="17"/>
        <v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
-Прочая закупка товаров, работ и услуг</v>
      </c>
      <c r="B172" s="14" t="s">
        <v>180</v>
      </c>
      <c r="C172" s="14" t="str">
        <f t="shared" si="14"/>
        <v>04</v>
      </c>
      <c r="D172" s="14" t="str">
        <f t="shared" si="15"/>
        <v>10</v>
      </c>
      <c r="E172" s="12" t="s">
        <v>181</v>
      </c>
      <c r="F172" s="13" t="s">
        <v>184</v>
      </c>
      <c r="G172" s="12" t="s">
        <v>185</v>
      </c>
      <c r="H172" s="13" t="s">
        <v>21</v>
      </c>
      <c r="I172" s="12" t="s">
        <v>22</v>
      </c>
      <c r="J172" s="14">
        <v>10</v>
      </c>
      <c r="K172" s="14">
        <v>1.9</v>
      </c>
      <c r="L172" s="21"/>
      <c r="M172" s="1" t="e">
        <f>ROUND(#REF!/1000,1)-J172</f>
        <v>#REF!</v>
      </c>
      <c r="N172" s="1" t="e">
        <f>ROUND(#REF!/1000,1)-K172</f>
        <v>#REF!</v>
      </c>
    </row>
    <row r="173" spans="1:14" ht="131.25" outlineLevel="2">
      <c r="A173" s="30" t="str">
        <f t="shared" si="17"/>
        <v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
-Закупка энергетических ресурсов</v>
      </c>
      <c r="B173" s="14" t="s">
        <v>180</v>
      </c>
      <c r="C173" s="14" t="str">
        <f t="shared" si="14"/>
        <v>04</v>
      </c>
      <c r="D173" s="14" t="str">
        <f t="shared" si="15"/>
        <v>10</v>
      </c>
      <c r="E173" s="12" t="s">
        <v>181</v>
      </c>
      <c r="F173" s="13" t="s">
        <v>184</v>
      </c>
      <c r="G173" s="12" t="s">
        <v>185</v>
      </c>
      <c r="H173" s="13" t="s">
        <v>29</v>
      </c>
      <c r="I173" s="12" t="s">
        <v>30</v>
      </c>
      <c r="J173" s="14">
        <v>112.2</v>
      </c>
      <c r="K173" s="14">
        <v>41.5</v>
      </c>
      <c r="L173" s="21"/>
      <c r="M173" s="1" t="e">
        <f>ROUND(#REF!/1000,1)-J173</f>
        <v>#REF!</v>
      </c>
      <c r="N173" s="1" t="e">
        <f>ROUND(#REF!/1000,1)-K173</f>
        <v>#REF!</v>
      </c>
    </row>
    <row r="174" spans="1:14" ht="112.5" outlineLevel="2">
      <c r="A174" s="30" t="str">
        <f t="shared" si="17"/>
        <v>Расходы на обеспечение доступа к системе электронного документооборота
-Закупка товаров, работ, услуг в сфере информационно-коммуникационных технологий</v>
      </c>
      <c r="B174" s="14" t="s">
        <v>180</v>
      </c>
      <c r="C174" s="14" t="str">
        <f t="shared" si="14"/>
        <v>04</v>
      </c>
      <c r="D174" s="14" t="str">
        <f t="shared" si="15"/>
        <v>10</v>
      </c>
      <c r="E174" s="12" t="s">
        <v>181</v>
      </c>
      <c r="F174" s="13" t="s">
        <v>186</v>
      </c>
      <c r="G174" s="12" t="s">
        <v>187</v>
      </c>
      <c r="H174" s="13" t="s">
        <v>19</v>
      </c>
      <c r="I174" s="12" t="s">
        <v>20</v>
      </c>
      <c r="J174" s="14">
        <v>1638.2</v>
      </c>
      <c r="K174" s="14">
        <v>165.9</v>
      </c>
      <c r="L174" s="21"/>
      <c r="M174" s="1" t="e">
        <f>ROUND(#REF!/1000,1)-J174</f>
        <v>#REF!</v>
      </c>
      <c r="N174" s="1" t="e">
        <f>ROUND(#REF!/1000,1)-K174</f>
        <v>#REF!</v>
      </c>
    </row>
    <row r="175" spans="1:14" ht="37.5" outlineLevel="1">
      <c r="A175" s="29" t="str">
        <f>E175</f>
        <v>Другие вопросы в области национальной экономики</v>
      </c>
      <c r="B175" s="11" t="s">
        <v>188</v>
      </c>
      <c r="C175" s="11" t="str">
        <f t="shared" si="14"/>
        <v>04</v>
      </c>
      <c r="D175" s="11" t="str">
        <f t="shared" si="15"/>
        <v>12</v>
      </c>
      <c r="E175" s="10" t="s">
        <v>189</v>
      </c>
      <c r="F175" s="9"/>
      <c r="G175" s="10"/>
      <c r="H175" s="9"/>
      <c r="I175" s="10"/>
      <c r="J175" s="11">
        <v>40827.599999999999</v>
      </c>
      <c r="K175" s="11">
        <v>22186.1</v>
      </c>
      <c r="L175" s="20"/>
      <c r="M175" s="1" t="e">
        <f>ROUND(#REF!/1000,1)-J175</f>
        <v>#REF!</v>
      </c>
      <c r="N175" s="1" t="e">
        <f>ROUND(#REF!/1000,1)-K175</f>
        <v>#REF!</v>
      </c>
    </row>
    <row r="176" spans="1:14" ht="56.25" outlineLevel="2">
      <c r="A176" s="30" t="str">
        <f t="shared" ref="A176:A187" si="18">CONCATENATE(G176,CHAR(10),"-",I176)</f>
        <v>Расходы на обеспечение деятельности подведомственных учреждений
-Фонд оплаты труда учреждений</v>
      </c>
      <c r="B176" s="14" t="s">
        <v>188</v>
      </c>
      <c r="C176" s="14" t="str">
        <f t="shared" si="14"/>
        <v>04</v>
      </c>
      <c r="D176" s="14" t="str">
        <f t="shared" si="15"/>
        <v>12</v>
      </c>
      <c r="E176" s="12" t="s">
        <v>189</v>
      </c>
      <c r="F176" s="13" t="s">
        <v>190</v>
      </c>
      <c r="G176" s="12" t="s">
        <v>57</v>
      </c>
      <c r="H176" s="13" t="s">
        <v>82</v>
      </c>
      <c r="I176" s="12" t="s">
        <v>83</v>
      </c>
      <c r="J176" s="14">
        <v>7615.4</v>
      </c>
      <c r="K176" s="14">
        <v>1138.5</v>
      </c>
      <c r="L176" s="21"/>
      <c r="M176" s="1" t="e">
        <f>ROUND(#REF!/1000,1)-J176</f>
        <v>#REF!</v>
      </c>
      <c r="N176" s="1" t="e">
        <f>ROUND(#REF!/1000,1)-K176</f>
        <v>#REF!</v>
      </c>
    </row>
    <row r="177" spans="1:14" ht="112.5" outlineLevel="2">
      <c r="A177" s="30" t="str">
        <f t="shared" si="18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177" s="14" t="s">
        <v>188</v>
      </c>
      <c r="C177" s="14" t="str">
        <f t="shared" si="14"/>
        <v>04</v>
      </c>
      <c r="D177" s="14" t="str">
        <f t="shared" si="15"/>
        <v>12</v>
      </c>
      <c r="E177" s="12" t="s">
        <v>189</v>
      </c>
      <c r="F177" s="13" t="s">
        <v>190</v>
      </c>
      <c r="G177" s="12" t="s">
        <v>57</v>
      </c>
      <c r="H177" s="13" t="s">
        <v>84</v>
      </c>
      <c r="I177" s="12" t="s">
        <v>85</v>
      </c>
      <c r="J177" s="14">
        <v>2299.8000000000002</v>
      </c>
      <c r="K177" s="14">
        <v>292.60000000000002</v>
      </c>
      <c r="L177" s="21"/>
      <c r="M177" s="1" t="e">
        <f>ROUND(#REF!/1000,1)-J177</f>
        <v>#REF!</v>
      </c>
      <c r="N177" s="1" t="e">
        <f>ROUND(#REF!/1000,1)-K177</f>
        <v>#REF!</v>
      </c>
    </row>
    <row r="178" spans="1:14" ht="93.75" outlineLevel="2">
      <c r="A178" s="30" t="str">
        <f t="shared" si="18"/>
        <v>Расходы на обеспечение деятельности подведомственных учреждений
-Закупка товаров, работ, услуг в сфере информационно-коммуникационных технологий</v>
      </c>
      <c r="B178" s="14" t="s">
        <v>188</v>
      </c>
      <c r="C178" s="14" t="str">
        <f t="shared" si="14"/>
        <v>04</v>
      </c>
      <c r="D178" s="14" t="str">
        <f t="shared" si="15"/>
        <v>12</v>
      </c>
      <c r="E178" s="12" t="s">
        <v>189</v>
      </c>
      <c r="F178" s="13" t="s">
        <v>190</v>
      </c>
      <c r="G178" s="12" t="s">
        <v>57</v>
      </c>
      <c r="H178" s="13" t="s">
        <v>19</v>
      </c>
      <c r="I178" s="12" t="s">
        <v>20</v>
      </c>
      <c r="J178" s="14">
        <v>217.1</v>
      </c>
      <c r="K178" s="14">
        <v>79.400000000000006</v>
      </c>
      <c r="L178" s="21"/>
      <c r="M178" s="1" t="e">
        <f>ROUND(#REF!/1000,1)-J178</f>
        <v>#REF!</v>
      </c>
      <c r="N178" s="1" t="e">
        <f>ROUND(#REF!/1000,1)-K178</f>
        <v>#REF!</v>
      </c>
    </row>
    <row r="179" spans="1:14" ht="56.25" outlineLevel="2">
      <c r="A179" s="30" t="str">
        <f t="shared" si="18"/>
        <v>Расходы на обеспечение деятельности подведомственных учреждений
-Прочая закупка товаров, работ и услуг</v>
      </c>
      <c r="B179" s="14" t="s">
        <v>188</v>
      </c>
      <c r="C179" s="14" t="str">
        <f t="shared" si="14"/>
        <v>04</v>
      </c>
      <c r="D179" s="14" t="str">
        <f t="shared" si="15"/>
        <v>12</v>
      </c>
      <c r="E179" s="12" t="s">
        <v>189</v>
      </c>
      <c r="F179" s="13" t="s">
        <v>190</v>
      </c>
      <c r="G179" s="12" t="s">
        <v>57</v>
      </c>
      <c r="H179" s="13" t="s">
        <v>21</v>
      </c>
      <c r="I179" s="12" t="s">
        <v>22</v>
      </c>
      <c r="J179" s="14">
        <v>795.8</v>
      </c>
      <c r="K179" s="14">
        <v>154.6</v>
      </c>
      <c r="L179" s="21"/>
      <c r="M179" s="1" t="e">
        <f>ROUND(#REF!/1000,1)-J179</f>
        <v>#REF!</v>
      </c>
      <c r="N179" s="1" t="e">
        <f>ROUND(#REF!/1000,1)-K179</f>
        <v>#REF!</v>
      </c>
    </row>
    <row r="180" spans="1:14" ht="75" outlineLevel="2">
      <c r="A180" s="30" t="str">
        <f t="shared" si="18"/>
        <v>Расходы на обеспечение деятельности подведомственных учреждений
-Уплата налога на имущество организаций и земельного налога</v>
      </c>
      <c r="B180" s="14" t="s">
        <v>188</v>
      </c>
      <c r="C180" s="14" t="str">
        <f t="shared" si="14"/>
        <v>04</v>
      </c>
      <c r="D180" s="14" t="str">
        <f t="shared" si="15"/>
        <v>12</v>
      </c>
      <c r="E180" s="12" t="s">
        <v>189</v>
      </c>
      <c r="F180" s="13" t="s">
        <v>190</v>
      </c>
      <c r="G180" s="12" t="s">
        <v>57</v>
      </c>
      <c r="H180" s="13" t="s">
        <v>94</v>
      </c>
      <c r="I180" s="12" t="s">
        <v>95</v>
      </c>
      <c r="J180" s="14">
        <v>791.4</v>
      </c>
      <c r="K180" s="14">
        <v>323.89999999999998</v>
      </c>
      <c r="L180" s="21"/>
      <c r="M180" s="1" t="e">
        <f>ROUND(#REF!/1000,1)-J180</f>
        <v>#REF!</v>
      </c>
      <c r="N180" s="1" t="e">
        <f>ROUND(#REF!/1000,1)-K180</f>
        <v>#REF!</v>
      </c>
    </row>
    <row r="181" spans="1:14" ht="56.25" outlineLevel="2">
      <c r="A181" s="30" t="str">
        <f t="shared" si="18"/>
        <v>Расходы на обеспечение деятельности подведомственных учреждений
-Уплата прочих налогов, сборов</v>
      </c>
      <c r="B181" s="14" t="s">
        <v>188</v>
      </c>
      <c r="C181" s="14" t="str">
        <f t="shared" si="14"/>
        <v>04</v>
      </c>
      <c r="D181" s="14" t="str">
        <f t="shared" si="15"/>
        <v>12</v>
      </c>
      <c r="E181" s="12" t="s">
        <v>189</v>
      </c>
      <c r="F181" s="13" t="s">
        <v>190</v>
      </c>
      <c r="G181" s="12" t="s">
        <v>57</v>
      </c>
      <c r="H181" s="13" t="s">
        <v>44</v>
      </c>
      <c r="I181" s="12" t="s">
        <v>45</v>
      </c>
      <c r="J181" s="14">
        <v>6</v>
      </c>
      <c r="K181" s="14">
        <v>6</v>
      </c>
      <c r="L181" s="21"/>
      <c r="M181" s="1" t="e">
        <f>ROUND(#REF!/1000,1)-J181</f>
        <v>#REF!</v>
      </c>
      <c r="N181" s="1" t="e">
        <f>ROUND(#REF!/1000,1)-K181</f>
        <v>#REF!</v>
      </c>
    </row>
    <row r="182" spans="1:14" ht="56.25" outlineLevel="2">
      <c r="A182" s="30" t="str">
        <f t="shared" si="18"/>
        <v>Расходы на обеспечение деятельности подведомственных учреждений
-Уплата иных платежей</v>
      </c>
      <c r="B182" s="14" t="s">
        <v>188</v>
      </c>
      <c r="C182" s="14" t="str">
        <f t="shared" si="14"/>
        <v>04</v>
      </c>
      <c r="D182" s="14" t="str">
        <f t="shared" si="15"/>
        <v>12</v>
      </c>
      <c r="E182" s="12" t="s">
        <v>189</v>
      </c>
      <c r="F182" s="13" t="s">
        <v>190</v>
      </c>
      <c r="G182" s="12" t="s">
        <v>57</v>
      </c>
      <c r="H182" s="13" t="s">
        <v>31</v>
      </c>
      <c r="I182" s="12" t="s">
        <v>32</v>
      </c>
      <c r="J182" s="14">
        <v>74</v>
      </c>
      <c r="K182" s="14">
        <v>16.3</v>
      </c>
      <c r="L182" s="21"/>
      <c r="M182" s="1" t="e">
        <f>ROUND(#REF!/1000,1)-J182</f>
        <v>#REF!</v>
      </c>
      <c r="N182" s="1" t="e">
        <f>ROUND(#REF!/1000,1)-K182</f>
        <v>#REF!</v>
      </c>
    </row>
    <row r="183" spans="1:14" ht="150" outlineLevel="2">
      <c r="A183" s="30" t="str">
        <f t="shared" si="18"/>
        <v>Расходы на обеспечение деятельности подведомственных учреждений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3" s="14" t="s">
        <v>188</v>
      </c>
      <c r="C183" s="14" t="str">
        <f t="shared" si="14"/>
        <v>04</v>
      </c>
      <c r="D183" s="14" t="str">
        <f t="shared" si="15"/>
        <v>12</v>
      </c>
      <c r="E183" s="12" t="s">
        <v>189</v>
      </c>
      <c r="F183" s="13" t="s">
        <v>191</v>
      </c>
      <c r="G183" s="12" t="s">
        <v>57</v>
      </c>
      <c r="H183" s="13" t="s">
        <v>192</v>
      </c>
      <c r="I183" s="12" t="s">
        <v>193</v>
      </c>
      <c r="J183" s="14">
        <v>7784.2</v>
      </c>
      <c r="K183" s="14">
        <v>1430.8</v>
      </c>
      <c r="L183" s="21"/>
      <c r="M183" s="1" t="e">
        <f>ROUND(#REF!/1000,1)-J183</f>
        <v>#REF!</v>
      </c>
      <c r="N183" s="1" t="e">
        <f>ROUND(#REF!/1000,1)-K183</f>
        <v>#REF!</v>
      </c>
    </row>
    <row r="184" spans="1:14" ht="187.5" outlineLevel="2">
      <c r="A184" s="30" t="str">
        <f t="shared" si="18"/>
        <v>Возмещение части затрат организаций, пострадавших от распространения новой коронавирусной инфекции (COVID-19) на оплату труда работников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84" s="14" t="s">
        <v>188</v>
      </c>
      <c r="C184" s="14" t="str">
        <f t="shared" si="14"/>
        <v>04</v>
      </c>
      <c r="D184" s="14" t="str">
        <f t="shared" si="15"/>
        <v>12</v>
      </c>
      <c r="E184" s="12" t="s">
        <v>189</v>
      </c>
      <c r="F184" s="13" t="s">
        <v>194</v>
      </c>
      <c r="G184" s="12" t="s">
        <v>195</v>
      </c>
      <c r="H184" s="13" t="s">
        <v>139</v>
      </c>
      <c r="I184" s="12" t="s">
        <v>140</v>
      </c>
      <c r="J184" s="14">
        <v>12000</v>
      </c>
      <c r="K184" s="14">
        <v>12000</v>
      </c>
      <c r="L184" s="21"/>
      <c r="M184" s="1" t="e">
        <f>ROUND(#REF!/1000,1)-J184</f>
        <v>#REF!</v>
      </c>
      <c r="N184" s="1" t="e">
        <f>ROUND(#REF!/1000,1)-K184</f>
        <v>#REF!</v>
      </c>
    </row>
    <row r="185" spans="1:14" ht="206.25" outlineLevel="2">
      <c r="A185" s="30" t="str">
        <f t="shared" si="18"/>
        <v>Возмещение затрат организаций, пострадавших от распространения новой коронавирусной инфекции (COVID-19) на оплату коммунальных услуг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85" s="14" t="s">
        <v>188</v>
      </c>
      <c r="C185" s="14" t="str">
        <f t="shared" si="14"/>
        <v>04</v>
      </c>
      <c r="D185" s="14" t="str">
        <f t="shared" si="15"/>
        <v>12</v>
      </c>
      <c r="E185" s="12" t="s">
        <v>189</v>
      </c>
      <c r="F185" s="13" t="s">
        <v>196</v>
      </c>
      <c r="G185" s="12" t="s">
        <v>197</v>
      </c>
      <c r="H185" s="13" t="s">
        <v>139</v>
      </c>
      <c r="I185" s="12" t="s">
        <v>140</v>
      </c>
      <c r="J185" s="14">
        <v>6716</v>
      </c>
      <c r="K185" s="14">
        <v>6716</v>
      </c>
      <c r="L185" s="21"/>
      <c r="M185" s="1" t="e">
        <f>ROUND(#REF!/1000,1)-J185</f>
        <v>#REF!</v>
      </c>
      <c r="N185" s="1" t="e">
        <f>ROUND(#REF!/1000,1)-K185</f>
        <v>#REF!</v>
      </c>
    </row>
    <row r="186" spans="1:14" ht="187.5" outlineLevel="2">
      <c r="A186" s="30" t="str">
        <f t="shared" si="18"/>
        <v>Поддержка самозанятых граждан, пострадавших от распространения новой коронавирусной инфекции (COVID-19)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86" s="14" t="s">
        <v>188</v>
      </c>
      <c r="C186" s="14" t="str">
        <f t="shared" si="14"/>
        <v>04</v>
      </c>
      <c r="D186" s="14" t="str">
        <f t="shared" si="15"/>
        <v>12</v>
      </c>
      <c r="E186" s="12" t="s">
        <v>189</v>
      </c>
      <c r="F186" s="13" t="s">
        <v>198</v>
      </c>
      <c r="G186" s="12" t="s">
        <v>199</v>
      </c>
      <c r="H186" s="13" t="s">
        <v>139</v>
      </c>
      <c r="I186" s="12" t="s">
        <v>140</v>
      </c>
      <c r="J186" s="14">
        <v>27.9</v>
      </c>
      <c r="K186" s="14">
        <v>27.9</v>
      </c>
      <c r="L186" s="21"/>
      <c r="M186" s="1" t="e">
        <f>ROUND(#REF!/1000,1)-J186</f>
        <v>#REF!</v>
      </c>
      <c r="N186" s="1" t="e">
        <f>ROUND(#REF!/1000,1)-K186</f>
        <v>#REF!</v>
      </c>
    </row>
    <row r="187" spans="1:14" ht="56.25" outlineLevel="2">
      <c r="A187" s="30" t="str">
        <f t="shared" si="18"/>
        <v>Прочие выплаты по обязательствам городского округа
-Прочая закупка товаров, работ и услуг</v>
      </c>
      <c r="B187" s="14" t="s">
        <v>188</v>
      </c>
      <c r="C187" s="14" t="str">
        <f t="shared" si="14"/>
        <v>04</v>
      </c>
      <c r="D187" s="14" t="str">
        <f t="shared" si="15"/>
        <v>12</v>
      </c>
      <c r="E187" s="12" t="s">
        <v>189</v>
      </c>
      <c r="F187" s="13" t="s">
        <v>98</v>
      </c>
      <c r="G187" s="12" t="s">
        <v>99</v>
      </c>
      <c r="H187" s="13" t="s">
        <v>21</v>
      </c>
      <c r="I187" s="12" t="s">
        <v>22</v>
      </c>
      <c r="J187" s="14">
        <v>2500</v>
      </c>
      <c r="K187" s="14">
        <v>0</v>
      </c>
      <c r="L187" s="21"/>
      <c r="M187" s="1" t="e">
        <f>ROUND(#REF!/1000,1)-J187</f>
        <v>#REF!</v>
      </c>
      <c r="N187" s="1" t="e">
        <f>ROUND(#REF!/1000,1)-K187</f>
        <v>#REF!</v>
      </c>
    </row>
    <row r="188" spans="1:14" ht="37.5">
      <c r="A188" s="29" t="str">
        <f t="shared" ref="A188:A189" si="19">E188</f>
        <v>ЖИЛИЩНО-КОММУНАЛЬНОЕ ХОЗЯЙСТВО</v>
      </c>
      <c r="B188" s="11" t="s">
        <v>200</v>
      </c>
      <c r="C188" s="11" t="str">
        <f t="shared" si="14"/>
        <v>05</v>
      </c>
      <c r="D188" s="11" t="str">
        <f t="shared" si="15"/>
        <v>00</v>
      </c>
      <c r="E188" s="10" t="s">
        <v>201</v>
      </c>
      <c r="F188" s="9"/>
      <c r="G188" s="10"/>
      <c r="H188" s="9"/>
      <c r="I188" s="10"/>
      <c r="J188" s="11">
        <v>430714.4</v>
      </c>
      <c r="K188" s="11">
        <v>57710.8</v>
      </c>
      <c r="L188" s="20"/>
      <c r="M188" s="1" t="e">
        <f>ROUND(#REF!/1000,1)-J188</f>
        <v>#REF!</v>
      </c>
      <c r="N188" s="1" t="e">
        <f>ROUND(#REF!/1000,1)-K188</f>
        <v>#REF!</v>
      </c>
    </row>
    <row r="189" spans="1:14" ht="18.75" outlineLevel="1">
      <c r="A189" s="29" t="str">
        <f t="shared" si="19"/>
        <v>Жилищное хозяйство</v>
      </c>
      <c r="B189" s="11" t="s">
        <v>202</v>
      </c>
      <c r="C189" s="11" t="str">
        <f t="shared" si="14"/>
        <v>05</v>
      </c>
      <c r="D189" s="11" t="str">
        <f t="shared" si="15"/>
        <v>01</v>
      </c>
      <c r="E189" s="10" t="s">
        <v>203</v>
      </c>
      <c r="F189" s="9"/>
      <c r="G189" s="10"/>
      <c r="H189" s="9"/>
      <c r="I189" s="10"/>
      <c r="J189" s="11">
        <v>79514</v>
      </c>
      <c r="K189" s="11">
        <v>5080.7</v>
      </c>
      <c r="L189" s="20"/>
      <c r="M189" s="1" t="e">
        <f>ROUND(#REF!/1000,1)-J189</f>
        <v>#REF!</v>
      </c>
      <c r="N189" s="1" t="e">
        <f>ROUND(#REF!/1000,1)-K189</f>
        <v>#REF!</v>
      </c>
    </row>
    <row r="190" spans="1:14" ht="150" outlineLevel="2">
      <c r="A190" s="30" t="str">
        <f t="shared" ref="A190:A206" si="20">CONCATENATE(G190,CHAR(10),"-",I190)</f>
        <v>Расходы на строительство, реконструкцию, проектно-изыскательские работы по отрасли "Жилищно-коммунальное хозяйство"
-Бюджетные инвестиции в объекты капитального строительства государственной (муниципальной) собственности</v>
      </c>
      <c r="B190" s="14" t="s">
        <v>202</v>
      </c>
      <c r="C190" s="14" t="str">
        <f t="shared" si="14"/>
        <v>05</v>
      </c>
      <c r="D190" s="14" t="str">
        <f t="shared" si="15"/>
        <v>01</v>
      </c>
      <c r="E190" s="12" t="s">
        <v>203</v>
      </c>
      <c r="F190" s="13" t="s">
        <v>204</v>
      </c>
      <c r="G190" s="12" t="s">
        <v>205</v>
      </c>
      <c r="H190" s="13" t="s">
        <v>156</v>
      </c>
      <c r="I190" s="12" t="s">
        <v>157</v>
      </c>
      <c r="J190" s="14">
        <v>7537.2</v>
      </c>
      <c r="K190" s="14">
        <v>73.400000000000006</v>
      </c>
      <c r="L190" s="21"/>
      <c r="M190" s="1" t="e">
        <f>ROUND(#REF!/1000,1)-J190</f>
        <v>#REF!</v>
      </c>
      <c r="N190" s="1" t="e">
        <f>ROUND(#REF!/1000,1)-K190</f>
        <v>#REF!</v>
      </c>
    </row>
    <row r="191" spans="1:14" ht="168.75" outlineLevel="2">
      <c r="A191" s="30" t="str">
        <f t="shared" si="20"/>
        <v>Строительство жилого помещения (жилого дома), предоставляемого гражданам РФ, проживающим на сельских территориях, по договору найма жилого помещения
-Бюджетные инвестиции в объекты капитального строительства государственной (муниципальной) собственности</v>
      </c>
      <c r="B191" s="14" t="s">
        <v>202</v>
      </c>
      <c r="C191" s="14" t="str">
        <f t="shared" si="14"/>
        <v>05</v>
      </c>
      <c r="D191" s="14" t="str">
        <f t="shared" si="15"/>
        <v>01</v>
      </c>
      <c r="E191" s="12" t="s">
        <v>203</v>
      </c>
      <c r="F191" s="13" t="s">
        <v>206</v>
      </c>
      <c r="G191" s="12" t="s">
        <v>207</v>
      </c>
      <c r="H191" s="13" t="s">
        <v>156</v>
      </c>
      <c r="I191" s="12" t="s">
        <v>157</v>
      </c>
      <c r="J191" s="14">
        <v>15861.2</v>
      </c>
      <c r="K191" s="14">
        <v>0</v>
      </c>
      <c r="L191" s="21"/>
      <c r="M191" s="1" t="e">
        <f>ROUND(#REF!/1000,1)-J191</f>
        <v>#REF!</v>
      </c>
      <c r="N191" s="1" t="e">
        <f>ROUND(#REF!/1000,1)-K191</f>
        <v>#REF!</v>
      </c>
    </row>
    <row r="192" spans="1:14" ht="168.75" outlineLevel="2">
      <c r="A192" s="30" t="str">
        <f t="shared" si="20"/>
        <v>Расходы на приобретение жилых помещений для предоставления гражданам, утратившим жилые помещения в результате пожара, по договорам социального найма
-Бюджетные инвестиции на приобретение объектов недвижимого имущества в государственную (муниципальную) собственность</v>
      </c>
      <c r="B192" s="14" t="s">
        <v>202</v>
      </c>
      <c r="C192" s="14" t="str">
        <f t="shared" si="14"/>
        <v>05</v>
      </c>
      <c r="D192" s="14" t="str">
        <f t="shared" si="15"/>
        <v>01</v>
      </c>
      <c r="E192" s="12" t="s">
        <v>203</v>
      </c>
      <c r="F192" s="13" t="s">
        <v>208</v>
      </c>
      <c r="G192" s="12" t="s">
        <v>209</v>
      </c>
      <c r="H192" s="13" t="s">
        <v>76</v>
      </c>
      <c r="I192" s="12" t="s">
        <v>77</v>
      </c>
      <c r="J192" s="14">
        <v>556.1</v>
      </c>
      <c r="K192" s="14">
        <v>0</v>
      </c>
      <c r="L192" s="21"/>
      <c r="M192" s="1" t="e">
        <f>ROUND(#REF!/1000,1)-J192</f>
        <v>#REF!</v>
      </c>
      <c r="N192" s="1" t="e">
        <f>ROUND(#REF!/1000,1)-K192</f>
        <v>#REF!</v>
      </c>
    </row>
    <row r="193" spans="1:14" ht="75" outlineLevel="2">
      <c r="A193" s="30" t="str">
        <f t="shared" si="20"/>
        <v>Мероприятия по переселению граждан из жилищного фонда, признанного аварийным после 01.01.2012
-Прочая закупка товаров, работ и услуг</v>
      </c>
      <c r="B193" s="14" t="s">
        <v>202</v>
      </c>
      <c r="C193" s="14" t="str">
        <f t="shared" si="14"/>
        <v>05</v>
      </c>
      <c r="D193" s="14" t="str">
        <f t="shared" si="15"/>
        <v>01</v>
      </c>
      <c r="E193" s="12" t="s">
        <v>203</v>
      </c>
      <c r="F193" s="13" t="s">
        <v>210</v>
      </c>
      <c r="G193" s="12" t="s">
        <v>211</v>
      </c>
      <c r="H193" s="13" t="s">
        <v>21</v>
      </c>
      <c r="I193" s="12" t="s">
        <v>22</v>
      </c>
      <c r="J193" s="14">
        <v>428.3</v>
      </c>
      <c r="K193" s="14">
        <v>0</v>
      </c>
      <c r="L193" s="21"/>
      <c r="M193" s="1" t="e">
        <f>ROUND(#REF!/1000,1)-J193</f>
        <v>#REF!</v>
      </c>
      <c r="N193" s="1" t="e">
        <f>ROUND(#REF!/1000,1)-K193</f>
        <v>#REF!</v>
      </c>
    </row>
    <row r="194" spans="1:14" ht="187.5" outlineLevel="2">
      <c r="A194" s="30" t="str">
        <f t="shared" si="20"/>
        <v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
-Бюджетные инвестиции на приобретение объектов недвижимого имущества в государственную (муниципальную) собственность</v>
      </c>
      <c r="B194" s="14" t="s">
        <v>202</v>
      </c>
      <c r="C194" s="14" t="str">
        <f t="shared" si="14"/>
        <v>05</v>
      </c>
      <c r="D194" s="14" t="str">
        <f t="shared" si="15"/>
        <v>01</v>
      </c>
      <c r="E194" s="12" t="s">
        <v>203</v>
      </c>
      <c r="F194" s="13" t="s">
        <v>212</v>
      </c>
      <c r="G194" s="12" t="s">
        <v>213</v>
      </c>
      <c r="H194" s="13" t="s">
        <v>76</v>
      </c>
      <c r="I194" s="12" t="s">
        <v>77</v>
      </c>
      <c r="J194" s="14">
        <v>22858.3</v>
      </c>
      <c r="K194" s="14">
        <v>0</v>
      </c>
      <c r="L194" s="21"/>
      <c r="M194" s="1" t="e">
        <f>ROUND(#REF!/1000,1)-J194</f>
        <v>#REF!</v>
      </c>
      <c r="N194" s="1" t="e">
        <f>ROUND(#REF!/1000,1)-K194</f>
        <v>#REF!</v>
      </c>
    </row>
    <row r="195" spans="1:14" ht="150" outlineLevel="2">
      <c r="A195" s="30" t="str">
        <f t="shared" si="20"/>
        <v>Обеспечение мероприятий по переселению граждан из аварийного жилищного фонда за счет средств областного бюджета
-Бюджетные инвестиции на приобретение объектов недвижимого имущества в государственную (муниципальную) собственность</v>
      </c>
      <c r="B195" s="14" t="s">
        <v>202</v>
      </c>
      <c r="C195" s="14" t="str">
        <f t="shared" si="14"/>
        <v>05</v>
      </c>
      <c r="D195" s="14" t="str">
        <f t="shared" si="15"/>
        <v>01</v>
      </c>
      <c r="E195" s="12" t="s">
        <v>203</v>
      </c>
      <c r="F195" s="13" t="s">
        <v>214</v>
      </c>
      <c r="G195" s="12" t="s">
        <v>215</v>
      </c>
      <c r="H195" s="13" t="s">
        <v>76</v>
      </c>
      <c r="I195" s="12" t="s">
        <v>77</v>
      </c>
      <c r="J195" s="14">
        <v>774.2</v>
      </c>
      <c r="K195" s="14">
        <v>0</v>
      </c>
      <c r="L195" s="21"/>
      <c r="M195" s="1" t="e">
        <f>ROUND(#REF!/1000,1)-J195</f>
        <v>#REF!</v>
      </c>
      <c r="N195" s="1" t="e">
        <f>ROUND(#REF!/1000,1)-K195</f>
        <v>#REF!</v>
      </c>
    </row>
    <row r="196" spans="1:14" ht="150" outlineLevel="2">
      <c r="A196" s="30" t="str">
        <f t="shared" si="20"/>
        <v>Обеспечение мероприятий по переселению граждан из аварийного жилищного фонда за счет средств местного бюджета
-Бюджетные инвестиции на приобретение объектов недвижимого имущества в государственную (муниципальную) собственность</v>
      </c>
      <c r="B196" s="14" t="s">
        <v>202</v>
      </c>
      <c r="C196" s="14" t="str">
        <f t="shared" si="14"/>
        <v>05</v>
      </c>
      <c r="D196" s="14" t="str">
        <f t="shared" si="15"/>
        <v>01</v>
      </c>
      <c r="E196" s="12" t="s">
        <v>203</v>
      </c>
      <c r="F196" s="13" t="s">
        <v>216</v>
      </c>
      <c r="G196" s="12" t="s">
        <v>217</v>
      </c>
      <c r="H196" s="13" t="s">
        <v>76</v>
      </c>
      <c r="I196" s="12" t="s">
        <v>77</v>
      </c>
      <c r="J196" s="14">
        <v>4765.5</v>
      </c>
      <c r="K196" s="14">
        <v>0</v>
      </c>
      <c r="L196" s="21"/>
      <c r="M196" s="1" t="e">
        <f>ROUND(#REF!/1000,1)-J196</f>
        <v>#REF!</v>
      </c>
      <c r="N196" s="1" t="e">
        <f>ROUND(#REF!/1000,1)-K196</f>
        <v>#REF!</v>
      </c>
    </row>
    <row r="197" spans="1:14" ht="75" outlineLevel="2">
      <c r="A197" s="30" t="str">
        <f t="shared" si="20"/>
        <v>Капитальный ремонт и ремонт жилых помещений, находящихся в муниципальной собственности
-Прочая закупка товаров, работ и услуг</v>
      </c>
      <c r="B197" s="14" t="s">
        <v>202</v>
      </c>
      <c r="C197" s="14" t="str">
        <f t="shared" si="14"/>
        <v>05</v>
      </c>
      <c r="D197" s="14" t="str">
        <f t="shared" si="15"/>
        <v>01</v>
      </c>
      <c r="E197" s="12" t="s">
        <v>203</v>
      </c>
      <c r="F197" s="13" t="s">
        <v>218</v>
      </c>
      <c r="G197" s="12" t="s">
        <v>219</v>
      </c>
      <c r="H197" s="13" t="s">
        <v>21</v>
      </c>
      <c r="I197" s="12" t="s">
        <v>22</v>
      </c>
      <c r="J197" s="14">
        <v>1589.7</v>
      </c>
      <c r="K197" s="14">
        <v>132.19999999999999</v>
      </c>
      <c r="L197" s="21"/>
      <c r="M197" s="1" t="e">
        <f>ROUND(#REF!/1000,1)-J197</f>
        <v>#REF!</v>
      </c>
      <c r="N197" s="1" t="e">
        <f>ROUND(#REF!/1000,1)-K197</f>
        <v>#REF!</v>
      </c>
    </row>
    <row r="198" spans="1:14" ht="243.75" outlineLevel="2">
      <c r="A198" s="30" t="str">
        <f t="shared" si="20"/>
        <v>Субсидия на капитальный ремонт и (или)обследование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98" s="14" t="s">
        <v>202</v>
      </c>
      <c r="C198" s="14" t="str">
        <f t="shared" si="14"/>
        <v>05</v>
      </c>
      <c r="D198" s="14" t="str">
        <f t="shared" si="15"/>
        <v>01</v>
      </c>
      <c r="E198" s="12" t="s">
        <v>203</v>
      </c>
      <c r="F198" s="13" t="s">
        <v>220</v>
      </c>
      <c r="G198" s="12" t="s">
        <v>221</v>
      </c>
      <c r="H198" s="13" t="s">
        <v>139</v>
      </c>
      <c r="I198" s="12" t="s">
        <v>140</v>
      </c>
      <c r="J198" s="14">
        <v>141.30000000000001</v>
      </c>
      <c r="K198" s="14">
        <v>0</v>
      </c>
      <c r="L198" s="21"/>
      <c r="M198" s="1" t="e">
        <f>ROUND(#REF!/1000,1)-J198</f>
        <v>#REF!</v>
      </c>
      <c r="N198" s="1" t="e">
        <f>ROUND(#REF!/1000,1)-K198</f>
        <v>#REF!</v>
      </c>
    </row>
    <row r="199" spans="1:14" ht="300" outlineLevel="2">
      <c r="A199" s="30" t="str">
        <f t="shared" si="20"/>
        <v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99" s="14" t="s">
        <v>202</v>
      </c>
      <c r="C199" s="14" t="str">
        <f t="shared" si="14"/>
        <v>05</v>
      </c>
      <c r="D199" s="14" t="str">
        <f t="shared" si="15"/>
        <v>01</v>
      </c>
      <c r="E199" s="12" t="s">
        <v>203</v>
      </c>
      <c r="F199" s="13" t="s">
        <v>222</v>
      </c>
      <c r="G199" s="15" t="s">
        <v>223</v>
      </c>
      <c r="H199" s="13" t="s">
        <v>139</v>
      </c>
      <c r="I199" s="12" t="s">
        <v>140</v>
      </c>
      <c r="J199" s="14">
        <v>35.299999999999997</v>
      </c>
      <c r="K199" s="14">
        <v>0</v>
      </c>
      <c r="L199" s="21"/>
      <c r="M199" s="1" t="e">
        <f>ROUND(#REF!/1000,1)-J199</f>
        <v>#REF!</v>
      </c>
      <c r="N199" s="1" t="e">
        <f>ROUND(#REF!/1000,1)-K199</f>
        <v>#REF!</v>
      </c>
    </row>
    <row r="200" spans="1:14" ht="112.5" outlineLevel="2">
      <c r="A200" s="30" t="str">
        <f t="shared" si="20"/>
        <v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
-Прочая закупка товаров, работ и услуг</v>
      </c>
      <c r="B200" s="14" t="s">
        <v>202</v>
      </c>
      <c r="C200" s="14" t="str">
        <f t="shared" si="14"/>
        <v>05</v>
      </c>
      <c r="D200" s="14" t="str">
        <f t="shared" si="15"/>
        <v>01</v>
      </c>
      <c r="E200" s="12" t="s">
        <v>203</v>
      </c>
      <c r="F200" s="13" t="s">
        <v>224</v>
      </c>
      <c r="G200" s="12" t="s">
        <v>225</v>
      </c>
      <c r="H200" s="13" t="s">
        <v>21</v>
      </c>
      <c r="I200" s="12" t="s">
        <v>22</v>
      </c>
      <c r="J200" s="14">
        <v>241</v>
      </c>
      <c r="K200" s="14">
        <v>9.1</v>
      </c>
      <c r="L200" s="21"/>
      <c r="M200" s="1" t="e">
        <f>ROUND(#REF!/1000,1)-J200</f>
        <v>#REF!</v>
      </c>
      <c r="N200" s="1" t="e">
        <f>ROUND(#REF!/1000,1)-K200</f>
        <v>#REF!</v>
      </c>
    </row>
    <row r="201" spans="1:14" ht="225" outlineLevel="2">
      <c r="A201" s="30" t="str">
        <f t="shared" si="20"/>
        <v>Проведение капитального ремонта общего имущества в многоквартирных домах за счет средств государственной корпорации - Фонда содействия реформированию жилищно-коммунального хозяйства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201" s="14" t="s">
        <v>202</v>
      </c>
      <c r="C201" s="14" t="str">
        <f t="shared" si="14"/>
        <v>05</v>
      </c>
      <c r="D201" s="14" t="str">
        <f t="shared" si="15"/>
        <v>01</v>
      </c>
      <c r="E201" s="12" t="s">
        <v>203</v>
      </c>
      <c r="F201" s="13" t="s">
        <v>226</v>
      </c>
      <c r="G201" s="12" t="s">
        <v>227</v>
      </c>
      <c r="H201" s="13" t="s">
        <v>139</v>
      </c>
      <c r="I201" s="12" t="s">
        <v>140</v>
      </c>
      <c r="J201" s="14">
        <v>150.1</v>
      </c>
      <c r="K201" s="14">
        <v>0</v>
      </c>
      <c r="L201" s="21"/>
      <c r="M201" s="1" t="e">
        <f>ROUND(#REF!/1000,1)-J201</f>
        <v>#REF!</v>
      </c>
      <c r="N201" s="1" t="e">
        <f>ROUND(#REF!/1000,1)-K201</f>
        <v>#REF!</v>
      </c>
    </row>
    <row r="202" spans="1:14" ht="131.25" outlineLevel="2">
      <c r="A202" s="30" t="str">
        <f t="shared" si="20"/>
        <v>Обеспечение мероприятий по капитальному ремонту многоквартирных домов, осуществляемых за счет средств бюджетов субъектов и местных бюджетов
-Прочая закупка товаров, работ и услуг</v>
      </c>
      <c r="B202" s="14" t="s">
        <v>202</v>
      </c>
      <c r="C202" s="14" t="str">
        <f t="shared" si="14"/>
        <v>05</v>
      </c>
      <c r="D202" s="14" t="str">
        <f t="shared" si="15"/>
        <v>01</v>
      </c>
      <c r="E202" s="12" t="s">
        <v>203</v>
      </c>
      <c r="F202" s="13" t="s">
        <v>228</v>
      </c>
      <c r="G202" s="12" t="s">
        <v>229</v>
      </c>
      <c r="H202" s="13" t="s">
        <v>21</v>
      </c>
      <c r="I202" s="12" t="s">
        <v>22</v>
      </c>
      <c r="J202" s="14">
        <v>6507.3</v>
      </c>
      <c r="K202" s="14">
        <v>1444.2</v>
      </c>
      <c r="L202" s="21"/>
      <c r="M202" s="1" t="e">
        <f>ROUND(#REF!/1000,1)-J202</f>
        <v>#REF!</v>
      </c>
      <c r="N202" s="1" t="e">
        <f>ROUND(#REF!/1000,1)-K202</f>
        <v>#REF!</v>
      </c>
    </row>
    <row r="203" spans="1:14" ht="112.5" outlineLevel="2">
      <c r="A203" s="30" t="str">
        <f t="shared" si="20"/>
        <v>Мероприятия по сносу аварийных многоквартирных жилых домов, признанных таковыми после 01.01.2012г
-Субсидии бюджетным учреждениям на иные цели</v>
      </c>
      <c r="B203" s="14" t="s">
        <v>202</v>
      </c>
      <c r="C203" s="14" t="str">
        <f t="shared" si="14"/>
        <v>05</v>
      </c>
      <c r="D203" s="14" t="str">
        <f t="shared" si="15"/>
        <v>01</v>
      </c>
      <c r="E203" s="12" t="s">
        <v>203</v>
      </c>
      <c r="F203" s="13" t="s">
        <v>230</v>
      </c>
      <c r="G203" s="12" t="s">
        <v>231</v>
      </c>
      <c r="H203" s="13" t="s">
        <v>60</v>
      </c>
      <c r="I203" s="12" t="s">
        <v>61</v>
      </c>
      <c r="J203" s="14">
        <v>2839.3</v>
      </c>
      <c r="K203" s="14">
        <v>0</v>
      </c>
      <c r="L203" s="21"/>
      <c r="M203" s="1" t="e">
        <f>ROUND(#REF!/1000,1)-J203</f>
        <v>#REF!</v>
      </c>
      <c r="N203" s="1" t="e">
        <f>ROUND(#REF!/1000,1)-K203</f>
        <v>#REF!</v>
      </c>
    </row>
    <row r="204" spans="1:14" ht="262.5" outlineLevel="2">
      <c r="A204" s="30" t="str">
        <f t="shared" si="20"/>
        <v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204" s="14" t="s">
        <v>202</v>
      </c>
      <c r="C204" s="14" t="str">
        <f t="shared" si="14"/>
        <v>05</v>
      </c>
      <c r="D204" s="14" t="str">
        <f t="shared" si="15"/>
        <v>01</v>
      </c>
      <c r="E204" s="12" t="s">
        <v>203</v>
      </c>
      <c r="F204" s="13" t="s">
        <v>232</v>
      </c>
      <c r="G204" s="12" t="s">
        <v>233</v>
      </c>
      <c r="H204" s="13" t="s">
        <v>139</v>
      </c>
      <c r="I204" s="12" t="s">
        <v>140</v>
      </c>
      <c r="J204" s="14">
        <v>909.9</v>
      </c>
      <c r="K204" s="14">
        <v>336.3</v>
      </c>
      <c r="L204" s="21"/>
      <c r="M204" s="1" t="e">
        <f>ROUND(#REF!/1000,1)-J204</f>
        <v>#REF!</v>
      </c>
      <c r="N204" s="1" t="e">
        <f>ROUND(#REF!/1000,1)-K204</f>
        <v>#REF!</v>
      </c>
    </row>
    <row r="205" spans="1:14" ht="225" outlineLevel="2">
      <c r="A205" s="30" t="str">
        <f t="shared" si="20"/>
        <v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205" s="14" t="s">
        <v>202</v>
      </c>
      <c r="C205" s="14" t="str">
        <f t="shared" si="14"/>
        <v>05</v>
      </c>
      <c r="D205" s="14" t="str">
        <f t="shared" si="15"/>
        <v>01</v>
      </c>
      <c r="E205" s="12" t="s">
        <v>203</v>
      </c>
      <c r="F205" s="13" t="s">
        <v>234</v>
      </c>
      <c r="G205" s="12" t="s">
        <v>235</v>
      </c>
      <c r="H205" s="13" t="s">
        <v>139</v>
      </c>
      <c r="I205" s="12" t="s">
        <v>140</v>
      </c>
      <c r="J205" s="14">
        <v>10783.7</v>
      </c>
      <c r="K205" s="14">
        <v>2245.3000000000002</v>
      </c>
      <c r="L205" s="21"/>
      <c r="M205" s="1" t="e">
        <f>ROUND(#REF!/1000,1)-J205</f>
        <v>#REF!</v>
      </c>
      <c r="N205" s="1" t="e">
        <f>ROUND(#REF!/1000,1)-K205</f>
        <v>#REF!</v>
      </c>
    </row>
    <row r="206" spans="1:14" ht="187.5" outlineLevel="2">
      <c r="A206" s="30" t="str">
        <f t="shared" si="20"/>
        <v>Субсидия на возмещение недополученных доходов, связанных с оказанием услуг населению по содержанию и ремонту лифтов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206" s="14" t="s">
        <v>202</v>
      </c>
      <c r="C206" s="14" t="str">
        <f t="shared" si="14"/>
        <v>05</v>
      </c>
      <c r="D206" s="14" t="str">
        <f t="shared" si="15"/>
        <v>01</v>
      </c>
      <c r="E206" s="12" t="s">
        <v>203</v>
      </c>
      <c r="F206" s="13" t="s">
        <v>236</v>
      </c>
      <c r="G206" s="12" t="s">
        <v>237</v>
      </c>
      <c r="H206" s="13" t="s">
        <v>139</v>
      </c>
      <c r="I206" s="12" t="s">
        <v>140</v>
      </c>
      <c r="J206" s="14">
        <v>3535.4</v>
      </c>
      <c r="K206" s="14">
        <v>840.2</v>
      </c>
      <c r="L206" s="21"/>
      <c r="M206" s="1" t="e">
        <f>ROUND(#REF!/1000,1)-J206</f>
        <v>#REF!</v>
      </c>
      <c r="N206" s="1" t="e">
        <f>ROUND(#REF!/1000,1)-K206</f>
        <v>#REF!</v>
      </c>
    </row>
    <row r="207" spans="1:14" ht="18.75" outlineLevel="1">
      <c r="A207" s="29" t="str">
        <f>E207</f>
        <v>Коммунальное хозяйство</v>
      </c>
      <c r="B207" s="11" t="s">
        <v>238</v>
      </c>
      <c r="C207" s="11" t="str">
        <f t="shared" ref="C207:C270" si="21">LEFT(B207,2)</f>
        <v>05</v>
      </c>
      <c r="D207" s="11" t="str">
        <f t="shared" ref="D207:D270" si="22">RIGHT(B207,2)</f>
        <v>02</v>
      </c>
      <c r="E207" s="10" t="s">
        <v>239</v>
      </c>
      <c r="F207" s="9"/>
      <c r="G207" s="10"/>
      <c r="H207" s="9"/>
      <c r="I207" s="10"/>
      <c r="J207" s="11">
        <v>99896.5</v>
      </c>
      <c r="K207" s="11">
        <v>12531.2</v>
      </c>
      <c r="L207" s="20"/>
      <c r="M207" s="1" t="e">
        <f>ROUND(#REF!/1000,1)-J207</f>
        <v>#REF!</v>
      </c>
      <c r="N207" s="1" t="e">
        <f>ROUND(#REF!/1000,1)-K207</f>
        <v>#REF!</v>
      </c>
    </row>
    <row r="208" spans="1:14" ht="112.5" outlineLevel="2">
      <c r="A208" s="30" t="str">
        <f t="shared" ref="A208:A219" si="23">CONCATENATE(G208,CHAR(10),"-",I208)</f>
        <v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
-Прочая закупка товаров, работ и услуг</v>
      </c>
      <c r="B208" s="14" t="s">
        <v>238</v>
      </c>
      <c r="C208" s="14" t="str">
        <f t="shared" si="21"/>
        <v>05</v>
      </c>
      <c r="D208" s="14" t="str">
        <f t="shared" si="22"/>
        <v>02</v>
      </c>
      <c r="E208" s="12" t="s">
        <v>239</v>
      </c>
      <c r="F208" s="13" t="s">
        <v>240</v>
      </c>
      <c r="G208" s="12" t="s">
        <v>241</v>
      </c>
      <c r="H208" s="13" t="s">
        <v>21</v>
      </c>
      <c r="I208" s="12" t="s">
        <v>22</v>
      </c>
      <c r="J208" s="14">
        <v>2010</v>
      </c>
      <c r="K208" s="14">
        <v>52.5</v>
      </c>
      <c r="L208" s="21"/>
      <c r="M208" s="1" t="e">
        <f>ROUND(#REF!/1000,1)-J208</f>
        <v>#REF!</v>
      </c>
      <c r="N208" s="1" t="e">
        <f>ROUND(#REF!/1000,1)-K208</f>
        <v>#REF!</v>
      </c>
    </row>
    <row r="209" spans="1:14" ht="112.5" outlineLevel="2">
      <c r="A209" s="30" t="str">
        <f t="shared" si="23"/>
        <v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
-Закупка энергетических ресурсов</v>
      </c>
      <c r="B209" s="14" t="s">
        <v>238</v>
      </c>
      <c r="C209" s="14" t="str">
        <f t="shared" si="21"/>
        <v>05</v>
      </c>
      <c r="D209" s="14" t="str">
        <f t="shared" si="22"/>
        <v>02</v>
      </c>
      <c r="E209" s="12" t="s">
        <v>239</v>
      </c>
      <c r="F209" s="13" t="s">
        <v>240</v>
      </c>
      <c r="G209" s="12" t="s">
        <v>241</v>
      </c>
      <c r="H209" s="13" t="s">
        <v>29</v>
      </c>
      <c r="I209" s="12" t="s">
        <v>30</v>
      </c>
      <c r="J209" s="14">
        <v>1000</v>
      </c>
      <c r="K209" s="14">
        <v>294.2</v>
      </c>
      <c r="L209" s="21"/>
      <c r="M209" s="1" t="e">
        <f>ROUND(#REF!/1000,1)-J209</f>
        <v>#REF!</v>
      </c>
      <c r="N209" s="1" t="e">
        <f>ROUND(#REF!/1000,1)-K209</f>
        <v>#REF!</v>
      </c>
    </row>
    <row r="210" spans="1:14" ht="150" outlineLevel="2">
      <c r="A210" s="30" t="str">
        <f t="shared" si="23"/>
        <v>Расходы на строительство, реконструкцию, проектно-изыскательские работы по отрасли "Жилищно-коммунальное хозяйство"
-Бюджетные инвестиции в объекты капитального строительства государственной (муниципальной) собственности</v>
      </c>
      <c r="B210" s="14" t="s">
        <v>238</v>
      </c>
      <c r="C210" s="14" t="str">
        <f t="shared" si="21"/>
        <v>05</v>
      </c>
      <c r="D210" s="14" t="str">
        <f t="shared" si="22"/>
        <v>02</v>
      </c>
      <c r="E210" s="12" t="s">
        <v>239</v>
      </c>
      <c r="F210" s="13" t="s">
        <v>204</v>
      </c>
      <c r="G210" s="12" t="s">
        <v>205</v>
      </c>
      <c r="H210" s="13" t="s">
        <v>156</v>
      </c>
      <c r="I210" s="12" t="s">
        <v>157</v>
      </c>
      <c r="J210" s="14">
        <v>18308.900000000001</v>
      </c>
      <c r="K210" s="14">
        <v>2330.4</v>
      </c>
      <c r="L210" s="21"/>
      <c r="M210" s="1" t="e">
        <f>ROUND(#REF!/1000,1)-J210</f>
        <v>#REF!</v>
      </c>
      <c r="N210" s="1" t="e">
        <f>ROUND(#REF!/1000,1)-K210</f>
        <v>#REF!</v>
      </c>
    </row>
    <row r="211" spans="1:14" ht="168.75" outlineLevel="2">
      <c r="A211" s="30" t="str">
        <f t="shared" si="23"/>
        <v>Строительство, реконструкция, проектно-изыскательские работы и разработка проектно-сметной документации объектов капитального строительства
-Бюджетные инвестиции в объекты капитального строительства государственной (муниципальной) собственности</v>
      </c>
      <c r="B211" s="14" t="s">
        <v>238</v>
      </c>
      <c r="C211" s="14" t="str">
        <f t="shared" si="21"/>
        <v>05</v>
      </c>
      <c r="D211" s="14" t="str">
        <f t="shared" si="22"/>
        <v>02</v>
      </c>
      <c r="E211" s="12" t="s">
        <v>239</v>
      </c>
      <c r="F211" s="13" t="s">
        <v>242</v>
      </c>
      <c r="G211" s="12" t="s">
        <v>243</v>
      </c>
      <c r="H211" s="13" t="s">
        <v>156</v>
      </c>
      <c r="I211" s="12" t="s">
        <v>157</v>
      </c>
      <c r="J211" s="14">
        <v>13948.5</v>
      </c>
      <c r="K211" s="14">
        <v>0</v>
      </c>
      <c r="L211" s="21"/>
      <c r="M211" s="1" t="e">
        <f>ROUND(#REF!/1000,1)-J211</f>
        <v>#REF!</v>
      </c>
      <c r="N211" s="1" t="e">
        <f>ROUND(#REF!/1000,1)-K211</f>
        <v>#REF!</v>
      </c>
    </row>
    <row r="212" spans="1:14" ht="112.5" outlineLevel="2">
      <c r="A212" s="30" t="str">
        <f t="shared" si="23"/>
        <v>Софинансирование капитальных вложений в объекты газоснабжения
-Бюджетные инвестиции в объекты капитального строительства государственной (муниципальной) собственности</v>
      </c>
      <c r="B212" s="14" t="s">
        <v>238</v>
      </c>
      <c r="C212" s="14" t="str">
        <f t="shared" si="21"/>
        <v>05</v>
      </c>
      <c r="D212" s="14" t="str">
        <f t="shared" si="22"/>
        <v>02</v>
      </c>
      <c r="E212" s="12" t="s">
        <v>239</v>
      </c>
      <c r="F212" s="13" t="s">
        <v>244</v>
      </c>
      <c r="G212" s="12" t="s">
        <v>245</v>
      </c>
      <c r="H212" s="13" t="s">
        <v>156</v>
      </c>
      <c r="I212" s="12" t="s">
        <v>157</v>
      </c>
      <c r="J212" s="14">
        <v>18458.8</v>
      </c>
      <c r="K212" s="14">
        <v>0</v>
      </c>
      <c r="L212" s="21"/>
      <c r="M212" s="1" t="e">
        <f>ROUND(#REF!/1000,1)-J212</f>
        <v>#REF!</v>
      </c>
      <c r="N212" s="1" t="e">
        <f>ROUND(#REF!/1000,1)-K212</f>
        <v>#REF!</v>
      </c>
    </row>
    <row r="213" spans="1:14" ht="225" outlineLevel="2">
      <c r="A213" s="30" t="str">
        <f t="shared" si="23"/>
        <v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213" s="14" t="s">
        <v>238</v>
      </c>
      <c r="C213" s="14" t="str">
        <f t="shared" si="21"/>
        <v>05</v>
      </c>
      <c r="D213" s="14" t="str">
        <f t="shared" si="22"/>
        <v>02</v>
      </c>
      <c r="E213" s="12" t="s">
        <v>239</v>
      </c>
      <c r="F213" s="13" t="s">
        <v>246</v>
      </c>
      <c r="G213" s="12" t="s">
        <v>247</v>
      </c>
      <c r="H213" s="13" t="s">
        <v>139</v>
      </c>
      <c r="I213" s="12" t="s">
        <v>140</v>
      </c>
      <c r="J213" s="14">
        <v>209.1</v>
      </c>
      <c r="K213" s="14">
        <v>146.30000000000001</v>
      </c>
      <c r="L213" s="21"/>
      <c r="M213" s="1" t="e">
        <f>ROUND(#REF!/1000,1)-J213</f>
        <v>#REF!</v>
      </c>
      <c r="N213" s="1" t="e">
        <f>ROUND(#REF!/1000,1)-K213</f>
        <v>#REF!</v>
      </c>
    </row>
    <row r="214" spans="1:14" ht="187.5" outlineLevel="2">
      <c r="A214" s="30" t="str">
        <f t="shared" si="23"/>
        <v>Субсидия на возмещение недополученных доходов, связанных с оказанием услуг населению по вывозу ЖБО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214" s="14" t="s">
        <v>238</v>
      </c>
      <c r="C214" s="14" t="str">
        <f t="shared" si="21"/>
        <v>05</v>
      </c>
      <c r="D214" s="14" t="str">
        <f t="shared" si="22"/>
        <v>02</v>
      </c>
      <c r="E214" s="12" t="s">
        <v>239</v>
      </c>
      <c r="F214" s="13" t="s">
        <v>248</v>
      </c>
      <c r="G214" s="12" t="s">
        <v>249</v>
      </c>
      <c r="H214" s="13" t="s">
        <v>139</v>
      </c>
      <c r="I214" s="12" t="s">
        <v>140</v>
      </c>
      <c r="J214" s="14">
        <v>15255.9</v>
      </c>
      <c r="K214" s="14">
        <v>3645.4</v>
      </c>
      <c r="L214" s="21"/>
      <c r="M214" s="1" t="e">
        <f>ROUND(#REF!/1000,1)-J214</f>
        <v>#REF!</v>
      </c>
      <c r="N214" s="1" t="e">
        <f>ROUND(#REF!/1000,1)-K214</f>
        <v>#REF!</v>
      </c>
    </row>
    <row r="215" spans="1:14" ht="168.75" outlineLevel="2">
      <c r="A215" s="30" t="str">
        <f t="shared" si="23"/>
        <v>Субсидии на финансовое обеспечение (возмещение) затрат на содержание муниципальных бань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215" s="14" t="s">
        <v>238</v>
      </c>
      <c r="C215" s="14" t="str">
        <f t="shared" si="21"/>
        <v>05</v>
      </c>
      <c r="D215" s="14" t="str">
        <f t="shared" si="22"/>
        <v>02</v>
      </c>
      <c r="E215" s="12" t="s">
        <v>239</v>
      </c>
      <c r="F215" s="13" t="s">
        <v>250</v>
      </c>
      <c r="G215" s="12" t="s">
        <v>251</v>
      </c>
      <c r="H215" s="13" t="s">
        <v>139</v>
      </c>
      <c r="I215" s="12" t="s">
        <v>140</v>
      </c>
      <c r="J215" s="14">
        <v>1773.4</v>
      </c>
      <c r="K215" s="14">
        <v>313.89999999999998</v>
      </c>
      <c r="L215" s="21"/>
      <c r="M215" s="1" t="e">
        <f>ROUND(#REF!/1000,1)-J215</f>
        <v>#REF!</v>
      </c>
      <c r="N215" s="1" t="e">
        <f>ROUND(#REF!/1000,1)-K215</f>
        <v>#REF!</v>
      </c>
    </row>
    <row r="216" spans="1:14" ht="168.75" outlineLevel="2">
      <c r="A216" s="30" t="str">
        <f t="shared" si="23"/>
        <v>Субсидии на финансовое обеспечение (возмещение) затрат на содержание муниципальных бань
-Субсидии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216" s="14" t="s">
        <v>238</v>
      </c>
      <c r="C216" s="14" t="str">
        <f t="shared" si="21"/>
        <v>05</v>
      </c>
      <c r="D216" s="14" t="str">
        <f t="shared" si="22"/>
        <v>02</v>
      </c>
      <c r="E216" s="12" t="s">
        <v>239</v>
      </c>
      <c r="F216" s="13" t="s">
        <v>250</v>
      </c>
      <c r="G216" s="12" t="s">
        <v>251</v>
      </c>
      <c r="H216" s="13" t="s">
        <v>135</v>
      </c>
      <c r="I216" s="12" t="s">
        <v>136</v>
      </c>
      <c r="J216" s="14">
        <v>22424.6</v>
      </c>
      <c r="K216" s="14">
        <v>5565.4</v>
      </c>
      <c r="L216" s="21"/>
      <c r="M216" s="1" t="e">
        <f>ROUND(#REF!/1000,1)-J216</f>
        <v>#REF!</v>
      </c>
      <c r="N216" s="1" t="e">
        <f>ROUND(#REF!/1000,1)-K216</f>
        <v>#REF!</v>
      </c>
    </row>
    <row r="217" spans="1:14" ht="112.5" outlineLevel="2">
      <c r="A217" s="30" t="str">
        <f t="shared" si="23"/>
        <v>Реализация мероприятий направленных на обеспечение населения городского округа город Бор качественными услугами в сфере коммунального хозяйства
-Прочая закупка товаров, работ и услуг</v>
      </c>
      <c r="B217" s="14" t="s">
        <v>238</v>
      </c>
      <c r="C217" s="14" t="str">
        <f t="shared" si="21"/>
        <v>05</v>
      </c>
      <c r="D217" s="14" t="str">
        <f t="shared" si="22"/>
        <v>02</v>
      </c>
      <c r="E217" s="12" t="s">
        <v>239</v>
      </c>
      <c r="F217" s="13" t="s">
        <v>252</v>
      </c>
      <c r="G217" s="12" t="s">
        <v>253</v>
      </c>
      <c r="H217" s="13" t="s">
        <v>21</v>
      </c>
      <c r="I217" s="12" t="s">
        <v>22</v>
      </c>
      <c r="J217" s="14">
        <v>930</v>
      </c>
      <c r="K217" s="14">
        <v>183</v>
      </c>
      <c r="L217" s="21"/>
      <c r="M217" s="1" t="e">
        <f>ROUND(#REF!/1000,1)-J217</f>
        <v>#REF!</v>
      </c>
      <c r="N217" s="1" t="e">
        <f>ROUND(#REF!/1000,1)-K217</f>
        <v>#REF!</v>
      </c>
    </row>
    <row r="218" spans="1:14" ht="243.75" outlineLevel="2">
      <c r="A218" s="30" t="str">
        <f t="shared" si="23"/>
        <v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218" s="14" t="s">
        <v>238</v>
      </c>
      <c r="C218" s="14" t="str">
        <f t="shared" si="21"/>
        <v>05</v>
      </c>
      <c r="D218" s="14" t="str">
        <f t="shared" si="22"/>
        <v>02</v>
      </c>
      <c r="E218" s="12" t="s">
        <v>239</v>
      </c>
      <c r="F218" s="13" t="s">
        <v>254</v>
      </c>
      <c r="G218" s="12" t="s">
        <v>255</v>
      </c>
      <c r="H218" s="13" t="s">
        <v>139</v>
      </c>
      <c r="I218" s="12" t="s">
        <v>140</v>
      </c>
      <c r="J218" s="14">
        <v>4581.7</v>
      </c>
      <c r="K218" s="14">
        <v>0</v>
      </c>
      <c r="L218" s="21"/>
      <c r="M218" s="1" t="e">
        <f>ROUND(#REF!/1000,1)-J218</f>
        <v>#REF!</v>
      </c>
      <c r="N218" s="1" t="e">
        <f>ROUND(#REF!/1000,1)-K218</f>
        <v>#REF!</v>
      </c>
    </row>
    <row r="219" spans="1:14" ht="262.5" outlineLevel="2">
      <c r="A219" s="30" t="str">
        <f t="shared" si="23"/>
        <v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219" s="14" t="s">
        <v>238</v>
      </c>
      <c r="C219" s="14" t="str">
        <f t="shared" si="21"/>
        <v>05</v>
      </c>
      <c r="D219" s="14" t="str">
        <f t="shared" si="22"/>
        <v>02</v>
      </c>
      <c r="E219" s="12" t="s">
        <v>239</v>
      </c>
      <c r="F219" s="13" t="s">
        <v>256</v>
      </c>
      <c r="G219" s="12" t="s">
        <v>257</v>
      </c>
      <c r="H219" s="13" t="s">
        <v>139</v>
      </c>
      <c r="I219" s="12" t="s">
        <v>140</v>
      </c>
      <c r="J219" s="14">
        <v>995.6</v>
      </c>
      <c r="K219" s="14">
        <v>0</v>
      </c>
      <c r="L219" s="21"/>
      <c r="M219" s="1" t="e">
        <f>ROUND(#REF!/1000,1)-J219</f>
        <v>#REF!</v>
      </c>
      <c r="N219" s="1" t="e">
        <f>ROUND(#REF!/1000,1)-K219</f>
        <v>#REF!</v>
      </c>
    </row>
    <row r="220" spans="1:14" ht="18.75" outlineLevel="1">
      <c r="A220" s="29" t="str">
        <f>E220</f>
        <v>Благоустройство</v>
      </c>
      <c r="B220" s="11" t="s">
        <v>258</v>
      </c>
      <c r="C220" s="11" t="str">
        <f t="shared" si="21"/>
        <v>05</v>
      </c>
      <c r="D220" s="11" t="str">
        <f t="shared" si="22"/>
        <v>03</v>
      </c>
      <c r="E220" s="10" t="s">
        <v>259</v>
      </c>
      <c r="F220" s="9"/>
      <c r="G220" s="10"/>
      <c r="H220" s="9"/>
      <c r="I220" s="10"/>
      <c r="J220" s="11">
        <v>157525</v>
      </c>
      <c r="K220" s="11">
        <v>22367.3</v>
      </c>
      <c r="L220" s="20"/>
      <c r="M220" s="1" t="e">
        <f>ROUND(#REF!/1000,1)-J220</f>
        <v>#REF!</v>
      </c>
      <c r="N220" s="1" t="e">
        <f>ROUND(#REF!/1000,1)-K220</f>
        <v>#REF!</v>
      </c>
    </row>
    <row r="221" spans="1:14" ht="150" outlineLevel="2">
      <c r="A221" s="30" t="str">
        <f t="shared" ref="A221:A243" si="24">CONCATENATE(G221,CHAR(10),"-",I221)</f>
        <v>Расходы на строительство, реконструкцию, проектно-изыскательские работы по отрасли "Жилищно-коммунальное хозяйство"
-Бюджетные инвестиции в объекты капитального строительства государственной (муниципальной) собственности</v>
      </c>
      <c r="B221" s="14" t="s">
        <v>258</v>
      </c>
      <c r="C221" s="14" t="str">
        <f t="shared" si="21"/>
        <v>05</v>
      </c>
      <c r="D221" s="14" t="str">
        <f t="shared" si="22"/>
        <v>03</v>
      </c>
      <c r="E221" s="12" t="s">
        <v>259</v>
      </c>
      <c r="F221" s="13" t="s">
        <v>204</v>
      </c>
      <c r="G221" s="12" t="s">
        <v>205</v>
      </c>
      <c r="H221" s="13" t="s">
        <v>156</v>
      </c>
      <c r="I221" s="12" t="s">
        <v>157</v>
      </c>
      <c r="J221" s="14">
        <v>200</v>
      </c>
      <c r="K221" s="14">
        <v>0</v>
      </c>
      <c r="L221" s="21"/>
      <c r="M221" s="1" t="e">
        <f>ROUND(#REF!/1000,1)-J221</f>
        <v>#REF!</v>
      </c>
      <c r="N221" s="1" t="e">
        <f>ROUND(#REF!/1000,1)-K221</f>
        <v>#REF!</v>
      </c>
    </row>
    <row r="222" spans="1:14" ht="168.75" outlineLevel="2">
      <c r="A222" s="30" t="str">
        <f t="shared" si="24"/>
        <v>Строительство, реконструкция, проектно-изыскательские работы и разработка проектно-сметной документации объектов капитального строительства
-Бюджетные инвестиции в объекты капитального строительства государственной (муниципальной) собственности</v>
      </c>
      <c r="B222" s="14" t="s">
        <v>258</v>
      </c>
      <c r="C222" s="14" t="str">
        <f t="shared" si="21"/>
        <v>05</v>
      </c>
      <c r="D222" s="14" t="str">
        <f t="shared" si="22"/>
        <v>03</v>
      </c>
      <c r="E222" s="12" t="s">
        <v>259</v>
      </c>
      <c r="F222" s="13" t="s">
        <v>242</v>
      </c>
      <c r="G222" s="12" t="s">
        <v>243</v>
      </c>
      <c r="H222" s="13" t="s">
        <v>156</v>
      </c>
      <c r="I222" s="12" t="s">
        <v>157</v>
      </c>
      <c r="J222" s="14">
        <v>1500</v>
      </c>
      <c r="K222" s="14">
        <v>0</v>
      </c>
      <c r="L222" s="21"/>
      <c r="M222" s="1" t="e">
        <f>ROUND(#REF!/1000,1)-J222</f>
        <v>#REF!</v>
      </c>
      <c r="N222" s="1" t="e">
        <f>ROUND(#REF!/1000,1)-K222</f>
        <v>#REF!</v>
      </c>
    </row>
    <row r="223" spans="1:14" ht="56.25" outlineLevel="2">
      <c r="A223" s="30" t="str">
        <f t="shared" si="24"/>
        <v>Реализация мероприятий, направленных на уличное освещение
-Прочая закупка товаров, работ и услуг</v>
      </c>
      <c r="B223" s="14" t="s">
        <v>258</v>
      </c>
      <c r="C223" s="14" t="str">
        <f t="shared" si="21"/>
        <v>05</v>
      </c>
      <c r="D223" s="14" t="str">
        <f t="shared" si="22"/>
        <v>03</v>
      </c>
      <c r="E223" s="12" t="s">
        <v>259</v>
      </c>
      <c r="F223" s="13" t="s">
        <v>260</v>
      </c>
      <c r="G223" s="12" t="s">
        <v>261</v>
      </c>
      <c r="H223" s="13" t="s">
        <v>21</v>
      </c>
      <c r="I223" s="12" t="s">
        <v>22</v>
      </c>
      <c r="J223" s="14">
        <v>3290.7</v>
      </c>
      <c r="K223" s="14">
        <v>781.2</v>
      </c>
      <c r="L223" s="21"/>
      <c r="M223" s="1" t="e">
        <f>ROUND(#REF!/1000,1)-J223</f>
        <v>#REF!</v>
      </c>
      <c r="N223" s="1" t="e">
        <f>ROUND(#REF!/1000,1)-K223</f>
        <v>#REF!</v>
      </c>
    </row>
    <row r="224" spans="1:14" ht="56.25" outlineLevel="2">
      <c r="A224" s="30" t="str">
        <f t="shared" si="24"/>
        <v>Реализация мероприятий, направленных на уличное освещение
-Закупка энергетических ресурсов</v>
      </c>
      <c r="B224" s="14" t="s">
        <v>258</v>
      </c>
      <c r="C224" s="14" t="str">
        <f t="shared" si="21"/>
        <v>05</v>
      </c>
      <c r="D224" s="14" t="str">
        <f t="shared" si="22"/>
        <v>03</v>
      </c>
      <c r="E224" s="12" t="s">
        <v>259</v>
      </c>
      <c r="F224" s="13" t="s">
        <v>260</v>
      </c>
      <c r="G224" s="12" t="s">
        <v>261</v>
      </c>
      <c r="H224" s="13" t="s">
        <v>29</v>
      </c>
      <c r="I224" s="12" t="s">
        <v>30</v>
      </c>
      <c r="J224" s="14">
        <v>26205.200000000001</v>
      </c>
      <c r="K224" s="14">
        <v>8336.5</v>
      </c>
      <c r="L224" s="21"/>
      <c r="M224" s="1" t="e">
        <f>ROUND(#REF!/1000,1)-J224</f>
        <v>#REF!</v>
      </c>
      <c r="N224" s="1" t="e">
        <f>ROUND(#REF!/1000,1)-K224</f>
        <v>#REF!</v>
      </c>
    </row>
    <row r="225" spans="1:14" ht="150" outlineLevel="2">
      <c r="A225" s="30" t="str">
        <f t="shared" si="24"/>
        <v>Реализация мероприятий, направленных на уличное освещение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25" s="14" t="s">
        <v>258</v>
      </c>
      <c r="C225" s="14" t="str">
        <f t="shared" si="21"/>
        <v>05</v>
      </c>
      <c r="D225" s="14" t="str">
        <f t="shared" si="22"/>
        <v>03</v>
      </c>
      <c r="E225" s="12" t="s">
        <v>259</v>
      </c>
      <c r="F225" s="13" t="s">
        <v>260</v>
      </c>
      <c r="G225" s="12" t="s">
        <v>261</v>
      </c>
      <c r="H225" s="13" t="s">
        <v>58</v>
      </c>
      <c r="I225" s="12" t="s">
        <v>59</v>
      </c>
      <c r="J225" s="14">
        <v>27210.1</v>
      </c>
      <c r="K225" s="14">
        <v>12250</v>
      </c>
      <c r="L225" s="21"/>
      <c r="M225" s="1" t="e">
        <f>ROUND(#REF!/1000,1)-J225</f>
        <v>#REF!</v>
      </c>
      <c r="N225" s="1" t="e">
        <f>ROUND(#REF!/1000,1)-K225</f>
        <v>#REF!</v>
      </c>
    </row>
    <row r="226" spans="1:14" ht="56.25" outlineLevel="2">
      <c r="A226" s="30" t="str">
        <f t="shared" si="24"/>
        <v>Реализация мероприятий, направленных на уличное освещение
-Уплата иных платежей</v>
      </c>
      <c r="B226" s="14" t="s">
        <v>258</v>
      </c>
      <c r="C226" s="14" t="str">
        <f t="shared" si="21"/>
        <v>05</v>
      </c>
      <c r="D226" s="14" t="str">
        <f t="shared" si="22"/>
        <v>03</v>
      </c>
      <c r="E226" s="12" t="s">
        <v>259</v>
      </c>
      <c r="F226" s="13" t="s">
        <v>260</v>
      </c>
      <c r="G226" s="12" t="s">
        <v>261</v>
      </c>
      <c r="H226" s="13" t="s">
        <v>31</v>
      </c>
      <c r="I226" s="12" t="s">
        <v>32</v>
      </c>
      <c r="J226" s="14">
        <v>2.4</v>
      </c>
      <c r="K226" s="14">
        <v>0.5</v>
      </c>
      <c r="L226" s="21"/>
      <c r="M226" s="1" t="e">
        <f>ROUND(#REF!/1000,1)-J226</f>
        <v>#REF!</v>
      </c>
      <c r="N226" s="1" t="e">
        <f>ROUND(#REF!/1000,1)-K226</f>
        <v>#REF!</v>
      </c>
    </row>
    <row r="227" spans="1:14" ht="75" outlineLevel="2">
      <c r="A227" s="30" t="str">
        <f t="shared" si="24"/>
        <v>Реализация мероприятий, направленных на содержание и уборку территорий улиц, тротуаров, площадей
-Прочая закупка товаров, работ и услуг</v>
      </c>
      <c r="B227" s="14" t="s">
        <v>258</v>
      </c>
      <c r="C227" s="14" t="str">
        <f t="shared" si="21"/>
        <v>05</v>
      </c>
      <c r="D227" s="14" t="str">
        <f t="shared" si="22"/>
        <v>03</v>
      </c>
      <c r="E227" s="12" t="s">
        <v>259</v>
      </c>
      <c r="F227" s="13" t="s">
        <v>262</v>
      </c>
      <c r="G227" s="12" t="s">
        <v>263</v>
      </c>
      <c r="H227" s="13" t="s">
        <v>21</v>
      </c>
      <c r="I227" s="12" t="s">
        <v>22</v>
      </c>
      <c r="J227" s="14">
        <v>1151.2</v>
      </c>
      <c r="K227" s="14">
        <v>0</v>
      </c>
      <c r="L227" s="21"/>
      <c r="M227" s="1" t="e">
        <f>ROUND(#REF!/1000,1)-J227</f>
        <v>#REF!</v>
      </c>
      <c r="N227" s="1" t="e">
        <f>ROUND(#REF!/1000,1)-K227</f>
        <v>#REF!</v>
      </c>
    </row>
    <row r="228" spans="1:14" ht="168.75" outlineLevel="2">
      <c r="A228" s="30" t="str">
        <f t="shared" si="24"/>
        <v>Реализация мероприятий, направленных на содержание и уборку территорий улиц, тротуаров, площадей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28" s="14" t="s">
        <v>258</v>
      </c>
      <c r="C228" s="14" t="str">
        <f t="shared" si="21"/>
        <v>05</v>
      </c>
      <c r="D228" s="14" t="str">
        <f t="shared" si="22"/>
        <v>03</v>
      </c>
      <c r="E228" s="12" t="s">
        <v>259</v>
      </c>
      <c r="F228" s="13" t="s">
        <v>262</v>
      </c>
      <c r="G228" s="12" t="s">
        <v>263</v>
      </c>
      <c r="H228" s="13" t="s">
        <v>58</v>
      </c>
      <c r="I228" s="12" t="s">
        <v>59</v>
      </c>
      <c r="J228" s="14">
        <v>4761.8999999999996</v>
      </c>
      <c r="K228" s="14">
        <v>435</v>
      </c>
      <c r="L228" s="21"/>
      <c r="M228" s="1" t="e">
        <f>ROUND(#REF!/1000,1)-J228</f>
        <v>#REF!</v>
      </c>
      <c r="N228" s="1" t="e">
        <f>ROUND(#REF!/1000,1)-K228</f>
        <v>#REF!</v>
      </c>
    </row>
    <row r="229" spans="1:14" ht="93.75" outlineLevel="2">
      <c r="A229" s="30" t="str">
        <f t="shared" si="24"/>
        <v>Реализация мероприятий, направленных на содержание и уборку территорий улиц, тротуаров, площадей
-Субсидии бюджетным учреждениям на иные цели</v>
      </c>
      <c r="B229" s="14" t="s">
        <v>258</v>
      </c>
      <c r="C229" s="14" t="str">
        <f t="shared" si="21"/>
        <v>05</v>
      </c>
      <c r="D229" s="14" t="str">
        <f t="shared" si="22"/>
        <v>03</v>
      </c>
      <c r="E229" s="12" t="s">
        <v>259</v>
      </c>
      <c r="F229" s="13" t="s">
        <v>262</v>
      </c>
      <c r="G229" s="12" t="s">
        <v>263</v>
      </c>
      <c r="H229" s="13" t="s">
        <v>60</v>
      </c>
      <c r="I229" s="12" t="s">
        <v>61</v>
      </c>
      <c r="J229" s="14">
        <v>2383.1999999999998</v>
      </c>
      <c r="K229" s="14">
        <v>253.1</v>
      </c>
      <c r="L229" s="21"/>
      <c r="M229" s="1" t="e">
        <f>ROUND(#REF!/1000,1)-J229</f>
        <v>#REF!</v>
      </c>
      <c r="N229" s="1" t="e">
        <f>ROUND(#REF!/1000,1)-K229</f>
        <v>#REF!</v>
      </c>
    </row>
    <row r="230" spans="1:14" ht="56.25" outlineLevel="2">
      <c r="A230" s="30" t="str">
        <f t="shared" si="24"/>
        <v>Реализация мероприятий, направленных на озеленение
-Прочая закупка товаров, работ и услуг</v>
      </c>
      <c r="B230" s="14" t="s">
        <v>258</v>
      </c>
      <c r="C230" s="14" t="str">
        <f t="shared" si="21"/>
        <v>05</v>
      </c>
      <c r="D230" s="14" t="str">
        <f t="shared" si="22"/>
        <v>03</v>
      </c>
      <c r="E230" s="12" t="s">
        <v>259</v>
      </c>
      <c r="F230" s="13" t="s">
        <v>264</v>
      </c>
      <c r="G230" s="12" t="s">
        <v>265</v>
      </c>
      <c r="H230" s="13" t="s">
        <v>21</v>
      </c>
      <c r="I230" s="12" t="s">
        <v>22</v>
      </c>
      <c r="J230" s="14">
        <v>1121.9000000000001</v>
      </c>
      <c r="K230" s="14">
        <v>0</v>
      </c>
      <c r="L230" s="21"/>
      <c r="M230" s="1" t="e">
        <f>ROUND(#REF!/1000,1)-J230</f>
        <v>#REF!</v>
      </c>
      <c r="N230" s="1" t="e">
        <f>ROUND(#REF!/1000,1)-K230</f>
        <v>#REF!</v>
      </c>
    </row>
    <row r="231" spans="1:14" ht="150" outlineLevel="2">
      <c r="A231" s="30" t="str">
        <f t="shared" si="24"/>
        <v>Реализация мероприятий, направленных на озеленение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1" s="14" t="s">
        <v>258</v>
      </c>
      <c r="C231" s="14" t="str">
        <f t="shared" si="21"/>
        <v>05</v>
      </c>
      <c r="D231" s="14" t="str">
        <f t="shared" si="22"/>
        <v>03</v>
      </c>
      <c r="E231" s="12" t="s">
        <v>259</v>
      </c>
      <c r="F231" s="13" t="s">
        <v>264</v>
      </c>
      <c r="G231" s="12" t="s">
        <v>265</v>
      </c>
      <c r="H231" s="13" t="s">
        <v>58</v>
      </c>
      <c r="I231" s="12" t="s">
        <v>59</v>
      </c>
      <c r="J231" s="14">
        <v>4763.6000000000004</v>
      </c>
      <c r="K231" s="14">
        <v>0</v>
      </c>
      <c r="L231" s="21"/>
      <c r="M231" s="1" t="e">
        <f>ROUND(#REF!/1000,1)-J231</f>
        <v>#REF!</v>
      </c>
      <c r="N231" s="1" t="e">
        <f>ROUND(#REF!/1000,1)-K231</f>
        <v>#REF!</v>
      </c>
    </row>
    <row r="232" spans="1:14" ht="93.75" outlineLevel="2">
      <c r="A232" s="30" t="str">
        <f t="shared" si="24"/>
        <v>Реализация мероприятий, направленных на проведение капитального и текущего ремонта объектов благоустройства
-Прочая закупка товаров, работ и услуг</v>
      </c>
      <c r="B232" s="14" t="s">
        <v>258</v>
      </c>
      <c r="C232" s="14" t="str">
        <f t="shared" si="21"/>
        <v>05</v>
      </c>
      <c r="D232" s="14" t="str">
        <f t="shared" si="22"/>
        <v>03</v>
      </c>
      <c r="E232" s="12" t="s">
        <v>259</v>
      </c>
      <c r="F232" s="13" t="s">
        <v>266</v>
      </c>
      <c r="G232" s="12" t="s">
        <v>267</v>
      </c>
      <c r="H232" s="13" t="s">
        <v>21</v>
      </c>
      <c r="I232" s="12" t="s">
        <v>22</v>
      </c>
      <c r="J232" s="14">
        <v>81.2</v>
      </c>
      <c r="K232" s="14">
        <v>0</v>
      </c>
      <c r="L232" s="21"/>
      <c r="M232" s="1" t="e">
        <f>ROUND(#REF!/1000,1)-J232</f>
        <v>#REF!</v>
      </c>
      <c r="N232" s="1" t="e">
        <f>ROUND(#REF!/1000,1)-K232</f>
        <v>#REF!</v>
      </c>
    </row>
    <row r="233" spans="1:14" ht="187.5" outlineLevel="2">
      <c r="A233" s="30" t="str">
        <f t="shared" si="24"/>
        <v>Реализация мероприятий, направленных на проведение капитального и текущего ремонта объектов благоустройства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3" s="14" t="s">
        <v>258</v>
      </c>
      <c r="C233" s="14" t="str">
        <f t="shared" si="21"/>
        <v>05</v>
      </c>
      <c r="D233" s="14" t="str">
        <f t="shared" si="22"/>
        <v>03</v>
      </c>
      <c r="E233" s="12" t="s">
        <v>259</v>
      </c>
      <c r="F233" s="13" t="s">
        <v>266</v>
      </c>
      <c r="G233" s="12" t="s">
        <v>267</v>
      </c>
      <c r="H233" s="13" t="s">
        <v>58</v>
      </c>
      <c r="I233" s="12" t="s">
        <v>59</v>
      </c>
      <c r="J233" s="14">
        <v>1897.7</v>
      </c>
      <c r="K233" s="14">
        <v>0</v>
      </c>
      <c r="L233" s="21"/>
      <c r="M233" s="1" t="e">
        <f>ROUND(#REF!/1000,1)-J233</f>
        <v>#REF!</v>
      </c>
      <c r="N233" s="1" t="e">
        <f>ROUND(#REF!/1000,1)-K233</f>
        <v>#REF!</v>
      </c>
    </row>
    <row r="234" spans="1:14" ht="56.25" outlineLevel="2">
      <c r="A234" s="30" t="str">
        <f t="shared" si="24"/>
        <v>Реализация мероприятий, направленных на содержание кладбищ
-Прочая закупка товаров, работ и услуг</v>
      </c>
      <c r="B234" s="14" t="s">
        <v>258</v>
      </c>
      <c r="C234" s="14" t="str">
        <f t="shared" si="21"/>
        <v>05</v>
      </c>
      <c r="D234" s="14" t="str">
        <f t="shared" si="22"/>
        <v>03</v>
      </c>
      <c r="E234" s="12" t="s">
        <v>259</v>
      </c>
      <c r="F234" s="13" t="s">
        <v>268</v>
      </c>
      <c r="G234" s="12" t="s">
        <v>269</v>
      </c>
      <c r="H234" s="13" t="s">
        <v>21</v>
      </c>
      <c r="I234" s="12" t="s">
        <v>22</v>
      </c>
      <c r="J234" s="14">
        <v>717.9</v>
      </c>
      <c r="K234" s="14">
        <v>206</v>
      </c>
      <c r="L234" s="21"/>
      <c r="M234" s="1" t="e">
        <f>ROUND(#REF!/1000,1)-J234</f>
        <v>#REF!</v>
      </c>
      <c r="N234" s="1" t="e">
        <f>ROUND(#REF!/1000,1)-K234</f>
        <v>#REF!</v>
      </c>
    </row>
    <row r="235" spans="1:14" ht="150" outlineLevel="2">
      <c r="A235" s="30" t="str">
        <f t="shared" si="24"/>
        <v>Реализация мероприятий, направленных на содержание кладбищ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5" s="14" t="s">
        <v>258</v>
      </c>
      <c r="C235" s="14" t="str">
        <f t="shared" si="21"/>
        <v>05</v>
      </c>
      <c r="D235" s="14" t="str">
        <f t="shared" si="22"/>
        <v>03</v>
      </c>
      <c r="E235" s="12" t="s">
        <v>259</v>
      </c>
      <c r="F235" s="13" t="s">
        <v>268</v>
      </c>
      <c r="G235" s="12" t="s">
        <v>269</v>
      </c>
      <c r="H235" s="13" t="s">
        <v>58</v>
      </c>
      <c r="I235" s="12" t="s">
        <v>59</v>
      </c>
      <c r="J235" s="14">
        <v>826.3</v>
      </c>
      <c r="K235" s="14">
        <v>0</v>
      </c>
      <c r="L235" s="21"/>
      <c r="M235" s="1" t="e">
        <f>ROUND(#REF!/1000,1)-J235</f>
        <v>#REF!</v>
      </c>
      <c r="N235" s="1" t="e">
        <f>ROUND(#REF!/1000,1)-K235</f>
        <v>#REF!</v>
      </c>
    </row>
    <row r="236" spans="1:14" ht="75" outlineLevel="2">
      <c r="A236" s="30" t="str">
        <f t="shared" si="24"/>
        <v>Реализация мероприятий, направленных на прочие расходы по благоустройству
-Прочая закупка товаров, работ и услуг</v>
      </c>
      <c r="B236" s="14" t="s">
        <v>258</v>
      </c>
      <c r="C236" s="14" t="str">
        <f t="shared" si="21"/>
        <v>05</v>
      </c>
      <c r="D236" s="14" t="str">
        <f t="shared" si="22"/>
        <v>03</v>
      </c>
      <c r="E236" s="12" t="s">
        <v>259</v>
      </c>
      <c r="F236" s="13" t="s">
        <v>270</v>
      </c>
      <c r="G236" s="12" t="s">
        <v>271</v>
      </c>
      <c r="H236" s="13" t="s">
        <v>21</v>
      </c>
      <c r="I236" s="12" t="s">
        <v>22</v>
      </c>
      <c r="J236" s="14">
        <v>702.2</v>
      </c>
      <c r="K236" s="14">
        <v>0</v>
      </c>
      <c r="L236" s="21"/>
      <c r="M236" s="1" t="e">
        <f>ROUND(#REF!/1000,1)-J236</f>
        <v>#REF!</v>
      </c>
      <c r="N236" s="1" t="e">
        <f>ROUND(#REF!/1000,1)-K236</f>
        <v>#REF!</v>
      </c>
    </row>
    <row r="237" spans="1:14" ht="168.75" outlineLevel="2">
      <c r="A237" s="30" t="str">
        <f t="shared" si="24"/>
        <v>Реализация мероприятий, направленных на прочие расходы по благоустройству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7" s="14" t="s">
        <v>258</v>
      </c>
      <c r="C237" s="14" t="str">
        <f t="shared" si="21"/>
        <v>05</v>
      </c>
      <c r="D237" s="14" t="str">
        <f t="shared" si="22"/>
        <v>03</v>
      </c>
      <c r="E237" s="12" t="s">
        <v>259</v>
      </c>
      <c r="F237" s="13" t="s">
        <v>270</v>
      </c>
      <c r="G237" s="12" t="s">
        <v>271</v>
      </c>
      <c r="H237" s="13" t="s">
        <v>58</v>
      </c>
      <c r="I237" s="12" t="s">
        <v>59</v>
      </c>
      <c r="J237" s="14">
        <v>5315.5</v>
      </c>
      <c r="K237" s="14">
        <v>105</v>
      </c>
      <c r="L237" s="21"/>
      <c r="M237" s="1" t="e">
        <f>ROUND(#REF!/1000,1)-J237</f>
        <v>#REF!</v>
      </c>
      <c r="N237" s="1" t="e">
        <f>ROUND(#REF!/1000,1)-K237</f>
        <v>#REF!</v>
      </c>
    </row>
    <row r="238" spans="1:14" ht="168.75" outlineLevel="2">
      <c r="A238" s="30" t="str">
        <f t="shared" si="24"/>
        <v>Реализация мероприятий, направленных на регулирование численности безнадзорных животных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8" s="14" t="s">
        <v>258</v>
      </c>
      <c r="C238" s="14" t="str">
        <f t="shared" si="21"/>
        <v>05</v>
      </c>
      <c r="D238" s="14" t="str">
        <f t="shared" si="22"/>
        <v>03</v>
      </c>
      <c r="E238" s="12" t="s">
        <v>259</v>
      </c>
      <c r="F238" s="13" t="s">
        <v>272</v>
      </c>
      <c r="G238" s="12" t="s">
        <v>273</v>
      </c>
      <c r="H238" s="13" t="s">
        <v>58</v>
      </c>
      <c r="I238" s="12" t="s">
        <v>59</v>
      </c>
      <c r="J238" s="14">
        <v>26.6</v>
      </c>
      <c r="K238" s="14">
        <v>0</v>
      </c>
      <c r="L238" s="21"/>
      <c r="M238" s="1" t="e">
        <f>ROUND(#REF!/1000,1)-J238</f>
        <v>#REF!</v>
      </c>
      <c r="N238" s="1" t="e">
        <f>ROUND(#REF!/1000,1)-K238</f>
        <v>#REF!</v>
      </c>
    </row>
    <row r="239" spans="1:14" ht="112.5" outlineLevel="2">
      <c r="A239" s="30" t="str">
        <f t="shared" si="24"/>
        <v>Реализация мероприятий, направленных на благоустройство в рамках реализации проектов по поддержке местных инициатив
-Субсидии бюджетным учреждениям на иные цели</v>
      </c>
      <c r="B239" s="14" t="s">
        <v>258</v>
      </c>
      <c r="C239" s="14" t="str">
        <f t="shared" si="21"/>
        <v>05</v>
      </c>
      <c r="D239" s="14" t="str">
        <f t="shared" si="22"/>
        <v>03</v>
      </c>
      <c r="E239" s="12" t="s">
        <v>259</v>
      </c>
      <c r="F239" s="13" t="s">
        <v>274</v>
      </c>
      <c r="G239" s="12" t="s">
        <v>275</v>
      </c>
      <c r="H239" s="13" t="s">
        <v>60</v>
      </c>
      <c r="I239" s="12" t="s">
        <v>61</v>
      </c>
      <c r="J239" s="14">
        <v>1161.2</v>
      </c>
      <c r="K239" s="14">
        <v>0</v>
      </c>
      <c r="L239" s="21"/>
      <c r="M239" s="1" t="e">
        <f>ROUND(#REF!/1000,1)-J239</f>
        <v>#REF!</v>
      </c>
      <c r="N239" s="1" t="e">
        <f>ROUND(#REF!/1000,1)-K239</f>
        <v>#REF!</v>
      </c>
    </row>
    <row r="240" spans="1:14" ht="56.25" outlineLevel="2">
      <c r="A240" s="30" t="str">
        <f t="shared" si="24"/>
        <v>Реализация мероприятий по благоустройству сельских территорий
-Прочая закупка товаров, работ и услуг</v>
      </c>
      <c r="B240" s="14" t="s">
        <v>258</v>
      </c>
      <c r="C240" s="14" t="str">
        <f t="shared" si="21"/>
        <v>05</v>
      </c>
      <c r="D240" s="14" t="str">
        <f t="shared" si="22"/>
        <v>03</v>
      </c>
      <c r="E240" s="12" t="s">
        <v>259</v>
      </c>
      <c r="F240" s="13" t="s">
        <v>276</v>
      </c>
      <c r="G240" s="12" t="s">
        <v>277</v>
      </c>
      <c r="H240" s="13" t="s">
        <v>21</v>
      </c>
      <c r="I240" s="12" t="s">
        <v>22</v>
      </c>
      <c r="J240" s="14">
        <v>21909.1</v>
      </c>
      <c r="K240" s="14">
        <v>0</v>
      </c>
      <c r="L240" s="21"/>
      <c r="M240" s="1" t="e">
        <f>ROUND(#REF!/1000,1)-J240</f>
        <v>#REF!</v>
      </c>
      <c r="N240" s="1" t="e">
        <f>ROUND(#REF!/1000,1)-K240</f>
        <v>#REF!</v>
      </c>
    </row>
    <row r="241" spans="1:14" ht="150" outlineLevel="2">
      <c r="A241" s="30" t="str">
        <f t="shared" si="24"/>
        <v>Содействие заключению энергосервисных договоров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41" s="14" t="s">
        <v>258</v>
      </c>
      <c r="C241" s="14" t="str">
        <f t="shared" si="21"/>
        <v>05</v>
      </c>
      <c r="D241" s="14" t="str">
        <f t="shared" si="22"/>
        <v>03</v>
      </c>
      <c r="E241" s="12" t="s">
        <v>259</v>
      </c>
      <c r="F241" s="13" t="s">
        <v>278</v>
      </c>
      <c r="G241" s="12" t="s">
        <v>279</v>
      </c>
      <c r="H241" s="13" t="s">
        <v>58</v>
      </c>
      <c r="I241" s="12" t="s">
        <v>59</v>
      </c>
      <c r="J241" s="14">
        <v>9706.7999999999993</v>
      </c>
      <c r="K241" s="14">
        <v>0</v>
      </c>
      <c r="L241" s="21"/>
      <c r="M241" s="1" t="e">
        <f>ROUND(#REF!/1000,1)-J241</f>
        <v>#REF!</v>
      </c>
      <c r="N241" s="1" t="e">
        <f>ROUND(#REF!/1000,1)-K241</f>
        <v>#REF!</v>
      </c>
    </row>
    <row r="242" spans="1:14" ht="75" outlineLevel="2">
      <c r="A242" s="30" t="str">
        <f t="shared" si="24"/>
        <v>Мероприятия по благоустройству общественных пространств
-Субсидии бюджетным учреждениям на иные цели</v>
      </c>
      <c r="B242" s="14" t="s">
        <v>258</v>
      </c>
      <c r="C242" s="14" t="str">
        <f t="shared" si="21"/>
        <v>05</v>
      </c>
      <c r="D242" s="14" t="str">
        <f t="shared" si="22"/>
        <v>03</v>
      </c>
      <c r="E242" s="12" t="s">
        <v>259</v>
      </c>
      <c r="F242" s="13" t="s">
        <v>280</v>
      </c>
      <c r="G242" s="12" t="s">
        <v>281</v>
      </c>
      <c r="H242" s="13" t="s">
        <v>60</v>
      </c>
      <c r="I242" s="12" t="s">
        <v>61</v>
      </c>
      <c r="J242" s="14">
        <v>435</v>
      </c>
      <c r="K242" s="14">
        <v>0</v>
      </c>
      <c r="L242" s="21"/>
      <c r="M242" s="1" t="e">
        <f>ROUND(#REF!/1000,1)-J242</f>
        <v>#REF!</v>
      </c>
      <c r="N242" s="1" t="e">
        <f>ROUND(#REF!/1000,1)-K242</f>
        <v>#REF!</v>
      </c>
    </row>
    <row r="243" spans="1:14" ht="131.25" outlineLevel="2">
      <c r="A243" s="30" t="str">
        <f t="shared" si="24"/>
        <v>Поддержка государственных программ субъектов Российской Федерации и муниципальных программ формирования современной городской среды
-Субсидии бюджетным учреждениям на иные цели</v>
      </c>
      <c r="B243" s="14" t="s">
        <v>258</v>
      </c>
      <c r="C243" s="14" t="str">
        <f t="shared" si="21"/>
        <v>05</v>
      </c>
      <c r="D243" s="14" t="str">
        <f t="shared" si="22"/>
        <v>03</v>
      </c>
      <c r="E243" s="12" t="s">
        <v>259</v>
      </c>
      <c r="F243" s="13" t="s">
        <v>282</v>
      </c>
      <c r="G243" s="12" t="s">
        <v>283</v>
      </c>
      <c r="H243" s="13" t="s">
        <v>60</v>
      </c>
      <c r="I243" s="12" t="s">
        <v>61</v>
      </c>
      <c r="J243" s="14">
        <v>42155.199999999997</v>
      </c>
      <c r="K243" s="14">
        <v>0</v>
      </c>
      <c r="L243" s="21"/>
      <c r="M243" s="1" t="e">
        <f>ROUND(#REF!/1000,1)-J243</f>
        <v>#REF!</v>
      </c>
      <c r="N243" s="1" t="e">
        <f>ROUND(#REF!/1000,1)-K243</f>
        <v>#REF!</v>
      </c>
    </row>
    <row r="244" spans="1:14" ht="37.5" outlineLevel="1">
      <c r="A244" s="29" t="str">
        <f>E244</f>
        <v>Другие вопросы в области жилищно-коммунального хозяйства</v>
      </c>
      <c r="B244" s="11" t="s">
        <v>284</v>
      </c>
      <c r="C244" s="11" t="str">
        <f t="shared" si="21"/>
        <v>05</v>
      </c>
      <c r="D244" s="11" t="str">
        <f t="shared" si="22"/>
        <v>05</v>
      </c>
      <c r="E244" s="10" t="s">
        <v>285</v>
      </c>
      <c r="F244" s="9"/>
      <c r="G244" s="10"/>
      <c r="H244" s="9"/>
      <c r="I244" s="10"/>
      <c r="J244" s="11">
        <v>93779</v>
      </c>
      <c r="K244" s="11">
        <v>17731.599999999999</v>
      </c>
      <c r="L244" s="20"/>
      <c r="M244" s="1" t="e">
        <f>ROUND(#REF!/1000,1)-J244</f>
        <v>#REF!</v>
      </c>
      <c r="N244" s="1" t="e">
        <f>ROUND(#REF!/1000,1)-K244</f>
        <v>#REF!</v>
      </c>
    </row>
    <row r="245" spans="1:14" ht="112.5" outlineLevel="2">
      <c r="A245" s="30" t="str">
        <f t="shared" ref="A245:A266" si="25">CONCATENATE(G245,CHAR(10),"-",I245)</f>
        <v>Расходы на реализацию мероприятий, направленных на формирование доступной для инвалидов среды жизнедеятельности
-Субсидии бюджетным учреждениям на иные цели</v>
      </c>
      <c r="B245" s="14" t="s">
        <v>284</v>
      </c>
      <c r="C245" s="14" t="str">
        <f t="shared" si="21"/>
        <v>05</v>
      </c>
      <c r="D245" s="14" t="str">
        <f t="shared" si="22"/>
        <v>05</v>
      </c>
      <c r="E245" s="12" t="s">
        <v>285</v>
      </c>
      <c r="F245" s="13" t="s">
        <v>286</v>
      </c>
      <c r="G245" s="12" t="s">
        <v>287</v>
      </c>
      <c r="H245" s="13" t="s">
        <v>60</v>
      </c>
      <c r="I245" s="12" t="s">
        <v>61</v>
      </c>
      <c r="J245" s="14">
        <v>148.69999999999999</v>
      </c>
      <c r="K245" s="14">
        <v>0</v>
      </c>
      <c r="L245" s="21"/>
      <c r="M245" s="1" t="e">
        <f>ROUND(#REF!/1000,1)-J245</f>
        <v>#REF!</v>
      </c>
      <c r="N245" s="1" t="e">
        <f>ROUND(#REF!/1000,1)-K245</f>
        <v>#REF!</v>
      </c>
    </row>
    <row r="246" spans="1:14" ht="56.25" outlineLevel="2">
      <c r="A246" s="30" t="str">
        <f t="shared" si="25"/>
        <v>Расходы на обеспечение деятельности подведомственных учреждений
-Фонд оплаты труда учреждений</v>
      </c>
      <c r="B246" s="14" t="s">
        <v>284</v>
      </c>
      <c r="C246" s="14" t="str">
        <f t="shared" si="21"/>
        <v>05</v>
      </c>
      <c r="D246" s="14" t="str">
        <f t="shared" si="22"/>
        <v>05</v>
      </c>
      <c r="E246" s="12" t="s">
        <v>285</v>
      </c>
      <c r="F246" s="13" t="s">
        <v>288</v>
      </c>
      <c r="G246" s="12" t="s">
        <v>57</v>
      </c>
      <c r="H246" s="13" t="s">
        <v>82</v>
      </c>
      <c r="I246" s="12" t="s">
        <v>83</v>
      </c>
      <c r="J246" s="14">
        <v>19554.7</v>
      </c>
      <c r="K246" s="14">
        <v>3719</v>
      </c>
      <c r="L246" s="21"/>
      <c r="M246" s="1" t="e">
        <f>ROUND(#REF!/1000,1)-J246</f>
        <v>#REF!</v>
      </c>
      <c r="N246" s="1" t="e">
        <f>ROUND(#REF!/1000,1)-K246</f>
        <v>#REF!</v>
      </c>
    </row>
    <row r="247" spans="1:14" ht="112.5" outlineLevel="2">
      <c r="A247" s="30" t="str">
        <f t="shared" si="25"/>
        <v>Расходы на обеспечение деятельности подведомственных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247" s="14" t="s">
        <v>284</v>
      </c>
      <c r="C247" s="14" t="str">
        <f t="shared" si="21"/>
        <v>05</v>
      </c>
      <c r="D247" s="14" t="str">
        <f t="shared" si="22"/>
        <v>05</v>
      </c>
      <c r="E247" s="12" t="s">
        <v>285</v>
      </c>
      <c r="F247" s="13" t="s">
        <v>288</v>
      </c>
      <c r="G247" s="12" t="s">
        <v>57</v>
      </c>
      <c r="H247" s="13" t="s">
        <v>84</v>
      </c>
      <c r="I247" s="12" t="s">
        <v>85</v>
      </c>
      <c r="J247" s="14">
        <v>6115.9</v>
      </c>
      <c r="K247" s="14">
        <v>964.5</v>
      </c>
      <c r="L247" s="21"/>
      <c r="M247" s="1" t="e">
        <f>ROUND(#REF!/1000,1)-J247</f>
        <v>#REF!</v>
      </c>
      <c r="N247" s="1" t="e">
        <f>ROUND(#REF!/1000,1)-K247</f>
        <v>#REF!</v>
      </c>
    </row>
    <row r="248" spans="1:14" ht="93.75" outlineLevel="2">
      <c r="A248" s="30" t="str">
        <f t="shared" si="25"/>
        <v>Расходы на обеспечение деятельности подведомственных учреждений
-Закупка товаров, работ, услуг в сфере информационно-коммуникационных технологий</v>
      </c>
      <c r="B248" s="14" t="s">
        <v>284</v>
      </c>
      <c r="C248" s="14" t="str">
        <f t="shared" si="21"/>
        <v>05</v>
      </c>
      <c r="D248" s="14" t="str">
        <f t="shared" si="22"/>
        <v>05</v>
      </c>
      <c r="E248" s="12" t="s">
        <v>285</v>
      </c>
      <c r="F248" s="13" t="s">
        <v>288</v>
      </c>
      <c r="G248" s="12" t="s">
        <v>57</v>
      </c>
      <c r="H248" s="13" t="s">
        <v>19</v>
      </c>
      <c r="I248" s="12" t="s">
        <v>20</v>
      </c>
      <c r="J248" s="14">
        <v>66.8</v>
      </c>
      <c r="K248" s="14">
        <v>8.6999999999999993</v>
      </c>
      <c r="L248" s="21"/>
      <c r="M248" s="1" t="e">
        <f>ROUND(#REF!/1000,1)-J248</f>
        <v>#REF!</v>
      </c>
      <c r="N248" s="1" t="e">
        <f>ROUND(#REF!/1000,1)-K248</f>
        <v>#REF!</v>
      </c>
    </row>
    <row r="249" spans="1:14" ht="56.25" outlineLevel="2">
      <c r="A249" s="30" t="str">
        <f t="shared" si="25"/>
        <v>Расходы на обеспечение деятельности подведомственных учреждений
-Прочая закупка товаров, работ и услуг</v>
      </c>
      <c r="B249" s="14" t="s">
        <v>284</v>
      </c>
      <c r="C249" s="14" t="str">
        <f t="shared" si="21"/>
        <v>05</v>
      </c>
      <c r="D249" s="14" t="str">
        <f t="shared" si="22"/>
        <v>05</v>
      </c>
      <c r="E249" s="12" t="s">
        <v>285</v>
      </c>
      <c r="F249" s="13" t="s">
        <v>288</v>
      </c>
      <c r="G249" s="12" t="s">
        <v>57</v>
      </c>
      <c r="H249" s="13" t="s">
        <v>21</v>
      </c>
      <c r="I249" s="12" t="s">
        <v>22</v>
      </c>
      <c r="J249" s="14">
        <v>4618.6000000000004</v>
      </c>
      <c r="K249" s="14">
        <v>643.1</v>
      </c>
      <c r="L249" s="21"/>
      <c r="M249" s="1" t="e">
        <f>ROUND(#REF!/1000,1)-J249</f>
        <v>#REF!</v>
      </c>
      <c r="N249" s="1" t="e">
        <f>ROUND(#REF!/1000,1)-K249</f>
        <v>#REF!</v>
      </c>
    </row>
    <row r="250" spans="1:14" ht="56.25" outlineLevel="2">
      <c r="A250" s="30" t="str">
        <f t="shared" si="25"/>
        <v>Расходы на обеспечение деятельности подведомственных учреждений
-Закупка энергетических ресурсов</v>
      </c>
      <c r="B250" s="14" t="s">
        <v>284</v>
      </c>
      <c r="C250" s="14" t="str">
        <f t="shared" si="21"/>
        <v>05</v>
      </c>
      <c r="D250" s="14" t="str">
        <f t="shared" si="22"/>
        <v>05</v>
      </c>
      <c r="E250" s="12" t="s">
        <v>285</v>
      </c>
      <c r="F250" s="13" t="s">
        <v>288</v>
      </c>
      <c r="G250" s="12" t="s">
        <v>57</v>
      </c>
      <c r="H250" s="13" t="s">
        <v>29</v>
      </c>
      <c r="I250" s="12" t="s">
        <v>30</v>
      </c>
      <c r="J250" s="14">
        <v>846</v>
      </c>
      <c r="K250" s="14">
        <v>448.9</v>
      </c>
      <c r="L250" s="21"/>
      <c r="M250" s="1" t="e">
        <f>ROUND(#REF!/1000,1)-J250</f>
        <v>#REF!</v>
      </c>
      <c r="N250" s="1" t="e">
        <f>ROUND(#REF!/1000,1)-K250</f>
        <v>#REF!</v>
      </c>
    </row>
    <row r="251" spans="1:14" ht="150" outlineLevel="2">
      <c r="A251" s="30" t="str">
        <f t="shared" si="25"/>
        <v>Расходы на обеспечение деятельности подведомственных учреждений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51" s="14" t="s">
        <v>284</v>
      </c>
      <c r="C251" s="14" t="str">
        <f t="shared" si="21"/>
        <v>05</v>
      </c>
      <c r="D251" s="14" t="str">
        <f t="shared" si="22"/>
        <v>05</v>
      </c>
      <c r="E251" s="12" t="s">
        <v>285</v>
      </c>
      <c r="F251" s="13" t="s">
        <v>288</v>
      </c>
      <c r="G251" s="12" t="s">
        <v>57</v>
      </c>
      <c r="H251" s="13" t="s">
        <v>58</v>
      </c>
      <c r="I251" s="12" t="s">
        <v>59</v>
      </c>
      <c r="J251" s="14">
        <v>47805.3</v>
      </c>
      <c r="K251" s="14">
        <v>9100</v>
      </c>
      <c r="L251" s="21"/>
      <c r="M251" s="1" t="e">
        <f>ROUND(#REF!/1000,1)-J251</f>
        <v>#REF!</v>
      </c>
      <c r="N251" s="1" t="e">
        <f>ROUND(#REF!/1000,1)-K251</f>
        <v>#REF!</v>
      </c>
    </row>
    <row r="252" spans="1:14" ht="75" outlineLevel="2">
      <c r="A252" s="30" t="str">
        <f t="shared" si="25"/>
        <v>Расходы на обеспечение деятельности подведомственных учреждений
-Уплата налога на имущество организаций и земельного налога</v>
      </c>
      <c r="B252" s="14" t="s">
        <v>284</v>
      </c>
      <c r="C252" s="14" t="str">
        <f t="shared" si="21"/>
        <v>05</v>
      </c>
      <c r="D252" s="14" t="str">
        <f t="shared" si="22"/>
        <v>05</v>
      </c>
      <c r="E252" s="12" t="s">
        <v>285</v>
      </c>
      <c r="F252" s="13" t="s">
        <v>288</v>
      </c>
      <c r="G252" s="12" t="s">
        <v>57</v>
      </c>
      <c r="H252" s="13" t="s">
        <v>94</v>
      </c>
      <c r="I252" s="12" t="s">
        <v>95</v>
      </c>
      <c r="J252" s="14">
        <v>211.1</v>
      </c>
      <c r="K252" s="14">
        <v>23.3</v>
      </c>
      <c r="L252" s="21"/>
      <c r="M252" s="1" t="e">
        <f>ROUND(#REF!/1000,1)-J252</f>
        <v>#REF!</v>
      </c>
      <c r="N252" s="1" t="e">
        <f>ROUND(#REF!/1000,1)-K252</f>
        <v>#REF!</v>
      </c>
    </row>
    <row r="253" spans="1:14" ht="56.25" outlineLevel="2">
      <c r="A253" s="30" t="str">
        <f t="shared" si="25"/>
        <v>Расходы на обеспечение деятельности подведомственных учреждений
-Уплата прочих налогов, сборов</v>
      </c>
      <c r="B253" s="14" t="s">
        <v>284</v>
      </c>
      <c r="C253" s="14" t="str">
        <f t="shared" si="21"/>
        <v>05</v>
      </c>
      <c r="D253" s="14" t="str">
        <f t="shared" si="22"/>
        <v>05</v>
      </c>
      <c r="E253" s="12" t="s">
        <v>285</v>
      </c>
      <c r="F253" s="13" t="s">
        <v>288</v>
      </c>
      <c r="G253" s="12" t="s">
        <v>57</v>
      </c>
      <c r="H253" s="13" t="s">
        <v>44</v>
      </c>
      <c r="I253" s="12" t="s">
        <v>45</v>
      </c>
      <c r="J253" s="14">
        <v>11.8</v>
      </c>
      <c r="K253" s="14">
        <v>3.5</v>
      </c>
      <c r="L253" s="21"/>
      <c r="M253" s="1" t="e">
        <f>ROUND(#REF!/1000,1)-J253</f>
        <v>#REF!</v>
      </c>
      <c r="N253" s="1" t="e">
        <f>ROUND(#REF!/1000,1)-K253</f>
        <v>#REF!</v>
      </c>
    </row>
    <row r="254" spans="1:14" ht="56.25" outlineLevel="2">
      <c r="A254" s="30" t="str">
        <f t="shared" si="25"/>
        <v>Расходы на обеспечение деятельности подведомственных учреждений
-Уплата иных платежей</v>
      </c>
      <c r="B254" s="14" t="s">
        <v>284</v>
      </c>
      <c r="C254" s="14" t="str">
        <f t="shared" si="21"/>
        <v>05</v>
      </c>
      <c r="D254" s="14" t="str">
        <f t="shared" si="22"/>
        <v>05</v>
      </c>
      <c r="E254" s="12" t="s">
        <v>285</v>
      </c>
      <c r="F254" s="13" t="s">
        <v>288</v>
      </c>
      <c r="G254" s="12" t="s">
        <v>57</v>
      </c>
      <c r="H254" s="13" t="s">
        <v>31</v>
      </c>
      <c r="I254" s="12" t="s">
        <v>32</v>
      </c>
      <c r="J254" s="14">
        <v>5</v>
      </c>
      <c r="K254" s="14">
        <v>0</v>
      </c>
      <c r="L254" s="21"/>
      <c r="M254" s="1" t="e">
        <f>ROUND(#REF!/1000,1)-J254</f>
        <v>#REF!</v>
      </c>
      <c r="N254" s="1" t="e">
        <f>ROUND(#REF!/1000,1)-K254</f>
        <v>#REF!</v>
      </c>
    </row>
    <row r="255" spans="1:14" ht="75" outlineLevel="2">
      <c r="A255" s="30" t="str">
        <f t="shared" si="25"/>
        <v>Расходы на обеспечение функций органов местного самоуправления
-Фонд оплаты труда государственных (муниципальных) органов</v>
      </c>
      <c r="B255" s="14" t="s">
        <v>284</v>
      </c>
      <c r="C255" s="14" t="str">
        <f t="shared" si="21"/>
        <v>05</v>
      </c>
      <c r="D255" s="14" t="str">
        <f t="shared" si="22"/>
        <v>05</v>
      </c>
      <c r="E255" s="12" t="s">
        <v>285</v>
      </c>
      <c r="F255" s="13" t="s">
        <v>289</v>
      </c>
      <c r="G255" s="12" t="s">
        <v>18</v>
      </c>
      <c r="H255" s="13" t="s">
        <v>11</v>
      </c>
      <c r="I255" s="12" t="s">
        <v>12</v>
      </c>
      <c r="J255" s="14">
        <v>7970</v>
      </c>
      <c r="K255" s="14">
        <v>1708.5</v>
      </c>
      <c r="L255" s="21"/>
      <c r="M255" s="1" t="e">
        <f>ROUND(#REF!/1000,1)-J255</f>
        <v>#REF!</v>
      </c>
      <c r="N255" s="1" t="e">
        <f>ROUND(#REF!/1000,1)-K255</f>
        <v>#REF!</v>
      </c>
    </row>
    <row r="256" spans="1:14" ht="112.5" outlineLevel="2">
      <c r="A256" s="30" t="str">
        <f t="shared" si="25"/>
        <v>Расходы на обеспечение функций органов местного самоуправления
-Иные выплаты персоналу государственных (муниципальных) органов, за исключением фонда оплаты труда</v>
      </c>
      <c r="B256" s="14" t="s">
        <v>284</v>
      </c>
      <c r="C256" s="14" t="str">
        <f t="shared" si="21"/>
        <v>05</v>
      </c>
      <c r="D256" s="14" t="str">
        <f t="shared" si="22"/>
        <v>05</v>
      </c>
      <c r="E256" s="12" t="s">
        <v>285</v>
      </c>
      <c r="F256" s="13" t="s">
        <v>289</v>
      </c>
      <c r="G256" s="12" t="s">
        <v>18</v>
      </c>
      <c r="H256" s="13" t="s">
        <v>27</v>
      </c>
      <c r="I256" s="12" t="s">
        <v>28</v>
      </c>
      <c r="J256" s="14">
        <v>2.2000000000000002</v>
      </c>
      <c r="K256" s="14">
        <v>0</v>
      </c>
      <c r="L256" s="21"/>
      <c r="M256" s="1" t="e">
        <f>ROUND(#REF!/1000,1)-J256</f>
        <v>#REF!</v>
      </c>
      <c r="N256" s="1" t="e">
        <f>ROUND(#REF!/1000,1)-K256</f>
        <v>#REF!</v>
      </c>
    </row>
    <row r="257" spans="1:14" ht="131.25" outlineLevel="2">
      <c r="A257" s="30" t="str">
        <f t="shared" si="25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57" s="14" t="s">
        <v>284</v>
      </c>
      <c r="C257" s="14" t="str">
        <f t="shared" si="21"/>
        <v>05</v>
      </c>
      <c r="D257" s="14" t="str">
        <f t="shared" si="22"/>
        <v>05</v>
      </c>
      <c r="E257" s="12" t="s">
        <v>285</v>
      </c>
      <c r="F257" s="13" t="s">
        <v>289</v>
      </c>
      <c r="G257" s="12" t="s">
        <v>18</v>
      </c>
      <c r="H257" s="13" t="s">
        <v>13</v>
      </c>
      <c r="I257" s="12" t="s">
        <v>14</v>
      </c>
      <c r="J257" s="14">
        <v>2380</v>
      </c>
      <c r="K257" s="14">
        <v>379.8</v>
      </c>
      <c r="L257" s="21"/>
      <c r="M257" s="1" t="e">
        <f>ROUND(#REF!/1000,1)-J257</f>
        <v>#REF!</v>
      </c>
      <c r="N257" s="1" t="e">
        <f>ROUND(#REF!/1000,1)-K257</f>
        <v>#REF!</v>
      </c>
    </row>
    <row r="258" spans="1:14" ht="93.75" outlineLevel="2">
      <c r="A258" s="30" t="str">
        <f t="shared" si="25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258" s="14" t="s">
        <v>284</v>
      </c>
      <c r="C258" s="14" t="str">
        <f t="shared" si="21"/>
        <v>05</v>
      </c>
      <c r="D258" s="14" t="str">
        <f t="shared" si="22"/>
        <v>05</v>
      </c>
      <c r="E258" s="12" t="s">
        <v>285</v>
      </c>
      <c r="F258" s="13" t="s">
        <v>289</v>
      </c>
      <c r="G258" s="12" t="s">
        <v>18</v>
      </c>
      <c r="H258" s="13" t="s">
        <v>19</v>
      </c>
      <c r="I258" s="12" t="s">
        <v>20</v>
      </c>
      <c r="J258" s="14">
        <v>322</v>
      </c>
      <c r="K258" s="14">
        <v>148.69999999999999</v>
      </c>
      <c r="L258" s="21"/>
      <c r="M258" s="1" t="e">
        <f>ROUND(#REF!/1000,1)-J258</f>
        <v>#REF!</v>
      </c>
      <c r="N258" s="1" t="e">
        <f>ROUND(#REF!/1000,1)-K258</f>
        <v>#REF!</v>
      </c>
    </row>
    <row r="259" spans="1:14" ht="56.25" outlineLevel="2">
      <c r="A259" s="30" t="str">
        <f t="shared" si="25"/>
        <v>Расходы на обеспечение функций органов местного самоуправления
-Прочая закупка товаров, работ и услуг</v>
      </c>
      <c r="B259" s="14" t="s">
        <v>284</v>
      </c>
      <c r="C259" s="14" t="str">
        <f t="shared" si="21"/>
        <v>05</v>
      </c>
      <c r="D259" s="14" t="str">
        <f t="shared" si="22"/>
        <v>05</v>
      </c>
      <c r="E259" s="12" t="s">
        <v>285</v>
      </c>
      <c r="F259" s="13" t="s">
        <v>289</v>
      </c>
      <c r="G259" s="12" t="s">
        <v>18</v>
      </c>
      <c r="H259" s="13" t="s">
        <v>21</v>
      </c>
      <c r="I259" s="12" t="s">
        <v>22</v>
      </c>
      <c r="J259" s="14">
        <v>326.60000000000002</v>
      </c>
      <c r="K259" s="14">
        <v>49.6</v>
      </c>
      <c r="L259" s="21"/>
      <c r="M259" s="1" t="e">
        <f>ROUND(#REF!/1000,1)-J259</f>
        <v>#REF!</v>
      </c>
      <c r="N259" s="1" t="e">
        <f>ROUND(#REF!/1000,1)-K259</f>
        <v>#REF!</v>
      </c>
    </row>
    <row r="260" spans="1:14" ht="131.25" outlineLevel="2">
      <c r="A260" s="30" t="str">
        <f t="shared" si="25"/>
        <v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
-Фонд оплаты труда государственных (муниципальных) органов</v>
      </c>
      <c r="B260" s="14" t="s">
        <v>284</v>
      </c>
      <c r="C260" s="14" t="str">
        <f t="shared" si="21"/>
        <v>05</v>
      </c>
      <c r="D260" s="14" t="str">
        <f t="shared" si="22"/>
        <v>05</v>
      </c>
      <c r="E260" s="12" t="s">
        <v>285</v>
      </c>
      <c r="F260" s="13" t="s">
        <v>290</v>
      </c>
      <c r="G260" s="12" t="s">
        <v>291</v>
      </c>
      <c r="H260" s="13" t="s">
        <v>11</v>
      </c>
      <c r="I260" s="12" t="s">
        <v>12</v>
      </c>
      <c r="J260" s="14">
        <v>2320.3000000000002</v>
      </c>
      <c r="K260" s="14">
        <v>413.2</v>
      </c>
      <c r="L260" s="21"/>
      <c r="M260" s="1" t="e">
        <f>ROUND(#REF!/1000,1)-J260</f>
        <v>#REF!</v>
      </c>
      <c r="N260" s="1" t="e">
        <f>ROUND(#REF!/1000,1)-K260</f>
        <v>#REF!</v>
      </c>
    </row>
    <row r="261" spans="1:14" ht="187.5" outlineLevel="2">
      <c r="A261" s="30" t="str">
        <f t="shared" si="25"/>
        <v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61" s="14" t="s">
        <v>284</v>
      </c>
      <c r="C261" s="14" t="str">
        <f t="shared" si="21"/>
        <v>05</v>
      </c>
      <c r="D261" s="14" t="str">
        <f t="shared" si="22"/>
        <v>05</v>
      </c>
      <c r="E261" s="12" t="s">
        <v>285</v>
      </c>
      <c r="F261" s="13" t="s">
        <v>290</v>
      </c>
      <c r="G261" s="12" t="s">
        <v>291</v>
      </c>
      <c r="H261" s="13" t="s">
        <v>13</v>
      </c>
      <c r="I261" s="12" t="s">
        <v>14</v>
      </c>
      <c r="J261" s="14">
        <v>687</v>
      </c>
      <c r="K261" s="14">
        <v>98.3</v>
      </c>
      <c r="L261" s="21"/>
      <c r="M261" s="1" t="e">
        <f>ROUND(#REF!/1000,1)-J261</f>
        <v>#REF!</v>
      </c>
      <c r="N261" s="1" t="e">
        <f>ROUND(#REF!/1000,1)-K261</f>
        <v>#REF!</v>
      </c>
    </row>
    <row r="262" spans="1:14" ht="150" outlineLevel="2">
      <c r="A262" s="30" t="str">
        <f t="shared" si="25"/>
        <v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
-Закупка товаров, работ, услуг в сфере информационно-коммуникационных технологий</v>
      </c>
      <c r="B262" s="14" t="s">
        <v>284</v>
      </c>
      <c r="C262" s="14" t="str">
        <f t="shared" si="21"/>
        <v>05</v>
      </c>
      <c r="D262" s="14" t="str">
        <f t="shared" si="22"/>
        <v>05</v>
      </c>
      <c r="E262" s="12" t="s">
        <v>285</v>
      </c>
      <c r="F262" s="13" t="s">
        <v>290</v>
      </c>
      <c r="G262" s="12" t="s">
        <v>291</v>
      </c>
      <c r="H262" s="13" t="s">
        <v>19</v>
      </c>
      <c r="I262" s="12" t="s">
        <v>20</v>
      </c>
      <c r="J262" s="14">
        <v>8.4</v>
      </c>
      <c r="K262" s="14">
        <v>0</v>
      </c>
      <c r="L262" s="21"/>
      <c r="M262" s="1" t="e">
        <f>ROUND(#REF!/1000,1)-J262</f>
        <v>#REF!</v>
      </c>
      <c r="N262" s="1" t="e">
        <f>ROUND(#REF!/1000,1)-K262</f>
        <v>#REF!</v>
      </c>
    </row>
    <row r="263" spans="1:14" ht="150" outlineLevel="2">
      <c r="A263" s="30" t="str">
        <f t="shared" si="25"/>
        <v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
-Прочая закупка товаров, работ и услуг</v>
      </c>
      <c r="B263" s="14" t="s">
        <v>284</v>
      </c>
      <c r="C263" s="14" t="str">
        <f t="shared" si="21"/>
        <v>05</v>
      </c>
      <c r="D263" s="14" t="str">
        <f t="shared" si="22"/>
        <v>05</v>
      </c>
      <c r="E263" s="12" t="s">
        <v>285</v>
      </c>
      <c r="F263" s="13" t="s">
        <v>292</v>
      </c>
      <c r="G263" s="12" t="s">
        <v>293</v>
      </c>
      <c r="H263" s="13" t="s">
        <v>21</v>
      </c>
      <c r="I263" s="12" t="s">
        <v>22</v>
      </c>
      <c r="J263" s="14">
        <v>23.6</v>
      </c>
      <c r="K263" s="14">
        <v>0</v>
      </c>
      <c r="L263" s="21"/>
      <c r="M263" s="1" t="e">
        <f>ROUND(#REF!/1000,1)-J263</f>
        <v>#REF!</v>
      </c>
      <c r="N263" s="1" t="e">
        <f>ROUND(#REF!/1000,1)-K263</f>
        <v>#REF!</v>
      </c>
    </row>
    <row r="264" spans="1:14" ht="75" outlineLevel="2">
      <c r="A264" s="30" t="str">
        <f t="shared" si="25"/>
        <v>Оплата услуг расчетно кассового центра по сбору платежей за найм помещений
-Прочая закупка товаров, работ и услуг</v>
      </c>
      <c r="B264" s="14" t="s">
        <v>284</v>
      </c>
      <c r="C264" s="14" t="str">
        <f t="shared" si="21"/>
        <v>05</v>
      </c>
      <c r="D264" s="14" t="str">
        <f t="shared" si="22"/>
        <v>05</v>
      </c>
      <c r="E264" s="12" t="s">
        <v>285</v>
      </c>
      <c r="F264" s="13" t="s">
        <v>294</v>
      </c>
      <c r="G264" s="12" t="s">
        <v>295</v>
      </c>
      <c r="H264" s="13" t="s">
        <v>21</v>
      </c>
      <c r="I264" s="12" t="s">
        <v>22</v>
      </c>
      <c r="J264" s="14">
        <v>140.69999999999999</v>
      </c>
      <c r="K264" s="14">
        <v>22.6</v>
      </c>
      <c r="L264" s="21"/>
      <c r="M264" s="1" t="e">
        <f>ROUND(#REF!/1000,1)-J264</f>
        <v>#REF!</v>
      </c>
      <c r="N264" s="1" t="e">
        <f>ROUND(#REF!/1000,1)-K264</f>
        <v>#REF!</v>
      </c>
    </row>
    <row r="265" spans="1:14" ht="56.25" outlineLevel="2">
      <c r="A265" s="30" t="str">
        <f t="shared" si="25"/>
        <v>Резервный фонд администрации городского округа город Бор
-Прочая закупка товаров, работ и услуг</v>
      </c>
      <c r="B265" s="14" t="s">
        <v>284</v>
      </c>
      <c r="C265" s="14" t="str">
        <f t="shared" si="21"/>
        <v>05</v>
      </c>
      <c r="D265" s="14" t="str">
        <f t="shared" si="22"/>
        <v>05</v>
      </c>
      <c r="E265" s="12" t="s">
        <v>285</v>
      </c>
      <c r="F265" s="13" t="s">
        <v>50</v>
      </c>
      <c r="G265" s="12" t="s">
        <v>51</v>
      </c>
      <c r="H265" s="13" t="s">
        <v>21</v>
      </c>
      <c r="I265" s="12" t="s">
        <v>22</v>
      </c>
      <c r="J265" s="14">
        <v>28.9</v>
      </c>
      <c r="K265" s="14">
        <v>0</v>
      </c>
      <c r="L265" s="21"/>
      <c r="M265" s="1" t="e">
        <f>ROUND(#REF!/1000,1)-J265</f>
        <v>#REF!</v>
      </c>
      <c r="N265" s="1" t="e">
        <f>ROUND(#REF!/1000,1)-K265</f>
        <v>#REF!</v>
      </c>
    </row>
    <row r="266" spans="1:14" ht="56.25" outlineLevel="2">
      <c r="A266" s="30" t="str">
        <f t="shared" si="25"/>
        <v>Прочие выплаты по обязательствам городского округа
-Прочая закупка товаров, работ и услуг</v>
      </c>
      <c r="B266" s="14" t="s">
        <v>284</v>
      </c>
      <c r="C266" s="14" t="str">
        <f t="shared" si="21"/>
        <v>05</v>
      </c>
      <c r="D266" s="14" t="str">
        <f t="shared" si="22"/>
        <v>05</v>
      </c>
      <c r="E266" s="12" t="s">
        <v>285</v>
      </c>
      <c r="F266" s="13" t="s">
        <v>98</v>
      </c>
      <c r="G266" s="12" t="s">
        <v>99</v>
      </c>
      <c r="H266" s="13" t="s">
        <v>21</v>
      </c>
      <c r="I266" s="12" t="s">
        <v>22</v>
      </c>
      <c r="J266" s="14">
        <v>185.5</v>
      </c>
      <c r="K266" s="14">
        <v>0</v>
      </c>
      <c r="L266" s="21"/>
      <c r="M266" s="1" t="e">
        <f>ROUND(#REF!/1000,1)-J266</f>
        <v>#REF!</v>
      </c>
      <c r="N266" s="1" t="e">
        <f>ROUND(#REF!/1000,1)-K266</f>
        <v>#REF!</v>
      </c>
    </row>
    <row r="267" spans="1:14" ht="18.75">
      <c r="A267" s="29" t="str">
        <f t="shared" ref="A267:A268" si="26">E267</f>
        <v>ОХРАНА ОКРУЖАЮЩЕЙ СРЕДЫ</v>
      </c>
      <c r="B267" s="11" t="s">
        <v>296</v>
      </c>
      <c r="C267" s="11" t="str">
        <f t="shared" si="21"/>
        <v>06</v>
      </c>
      <c r="D267" s="11" t="str">
        <f t="shared" si="22"/>
        <v>00</v>
      </c>
      <c r="E267" s="10" t="s">
        <v>297</v>
      </c>
      <c r="F267" s="9"/>
      <c r="G267" s="10"/>
      <c r="H267" s="9"/>
      <c r="I267" s="10"/>
      <c r="J267" s="11">
        <v>3922.5</v>
      </c>
      <c r="K267" s="11">
        <v>0</v>
      </c>
      <c r="L267" s="20"/>
      <c r="M267" s="1" t="e">
        <f>ROUND(#REF!/1000,1)-J267</f>
        <v>#REF!</v>
      </c>
      <c r="N267" s="1" t="e">
        <f>ROUND(#REF!/1000,1)-K267</f>
        <v>#REF!</v>
      </c>
    </row>
    <row r="268" spans="1:14" ht="37.5" outlineLevel="1">
      <c r="A268" s="29" t="str">
        <f t="shared" si="26"/>
        <v>Сбор, удаление отходов и очистка сточных вод</v>
      </c>
      <c r="B268" s="11" t="s">
        <v>298</v>
      </c>
      <c r="C268" s="11" t="str">
        <f t="shared" si="21"/>
        <v>06</v>
      </c>
      <c r="D268" s="11" t="str">
        <f t="shared" si="22"/>
        <v>02</v>
      </c>
      <c r="E268" s="10" t="s">
        <v>299</v>
      </c>
      <c r="F268" s="9"/>
      <c r="G268" s="10"/>
      <c r="H268" s="9"/>
      <c r="I268" s="10"/>
      <c r="J268" s="11">
        <v>3922.5</v>
      </c>
      <c r="K268" s="11">
        <v>0</v>
      </c>
      <c r="L268" s="20"/>
      <c r="M268" s="1" t="e">
        <f>ROUND(#REF!/1000,1)-J268</f>
        <v>#REF!</v>
      </c>
      <c r="N268" s="1" t="e">
        <f>ROUND(#REF!/1000,1)-K268</f>
        <v>#REF!</v>
      </c>
    </row>
    <row r="269" spans="1:14" ht="131.25" outlineLevel="2">
      <c r="A269" s="30" t="str">
        <f t="shared" ref="A269:A270" si="27">CONCATENATE(G269,CHAR(10),"-",I269)</f>
        <v>Реализация мероприятий по сокращению доли загрязненных сточных вод
-Бюджетные инвестиции в объекты капитального строительства государственной (муниципальной) собственности</v>
      </c>
      <c r="B269" s="14" t="s">
        <v>298</v>
      </c>
      <c r="C269" s="14" t="str">
        <f t="shared" si="21"/>
        <v>06</v>
      </c>
      <c r="D269" s="14" t="str">
        <f t="shared" si="22"/>
        <v>02</v>
      </c>
      <c r="E269" s="12" t="s">
        <v>299</v>
      </c>
      <c r="F269" s="13" t="s">
        <v>300</v>
      </c>
      <c r="G269" s="12" t="s">
        <v>301</v>
      </c>
      <c r="H269" s="13" t="s">
        <v>156</v>
      </c>
      <c r="I269" s="12" t="s">
        <v>157</v>
      </c>
      <c r="J269" s="14">
        <v>1924.3</v>
      </c>
      <c r="K269" s="14">
        <v>0</v>
      </c>
      <c r="L269" s="21"/>
      <c r="M269" s="1" t="e">
        <f>ROUND(#REF!/1000,1)-J269</f>
        <v>#REF!</v>
      </c>
      <c r="N269" s="1" t="e">
        <f>ROUND(#REF!/1000,1)-K269</f>
        <v>#REF!</v>
      </c>
    </row>
    <row r="270" spans="1:14" ht="168.75" outlineLevel="2">
      <c r="A270" s="30" t="str">
        <f t="shared" si="27"/>
        <v>Реализация мероприятий по сокращению доли загрязненных сточных вод из средств областного и местного бюджетов (в рамках ГП "АИП")
-Бюджетные инвестиции в объекты капитального строительства государственной (муниципальной) собственности</v>
      </c>
      <c r="B270" s="14" t="s">
        <v>298</v>
      </c>
      <c r="C270" s="14" t="str">
        <f t="shared" si="21"/>
        <v>06</v>
      </c>
      <c r="D270" s="14" t="str">
        <f t="shared" si="22"/>
        <v>02</v>
      </c>
      <c r="E270" s="12" t="s">
        <v>299</v>
      </c>
      <c r="F270" s="13" t="s">
        <v>302</v>
      </c>
      <c r="G270" s="12" t="s">
        <v>303</v>
      </c>
      <c r="H270" s="13" t="s">
        <v>156</v>
      </c>
      <c r="I270" s="12" t="s">
        <v>157</v>
      </c>
      <c r="J270" s="14">
        <v>1998.3</v>
      </c>
      <c r="K270" s="14">
        <v>0</v>
      </c>
      <c r="L270" s="21"/>
      <c r="M270" s="1" t="e">
        <f>ROUND(#REF!/1000,1)-J270</f>
        <v>#REF!</v>
      </c>
      <c r="N270" s="1" t="e">
        <f>ROUND(#REF!/1000,1)-K270</f>
        <v>#REF!</v>
      </c>
    </row>
    <row r="271" spans="1:14" ht="18.75">
      <c r="A271" s="29" t="str">
        <f t="shared" ref="A271:A272" si="28">E271</f>
        <v>ОБРАЗОВАНИЕ</v>
      </c>
      <c r="B271" s="11" t="s">
        <v>304</v>
      </c>
      <c r="C271" s="11" t="str">
        <f t="shared" ref="C271:C334" si="29">LEFT(B271,2)</f>
        <v>07</v>
      </c>
      <c r="D271" s="11" t="str">
        <f t="shared" ref="D271:D334" si="30">RIGHT(B271,2)</f>
        <v>00</v>
      </c>
      <c r="E271" s="10" t="s">
        <v>305</v>
      </c>
      <c r="F271" s="9"/>
      <c r="G271" s="10"/>
      <c r="H271" s="9"/>
      <c r="I271" s="10"/>
      <c r="J271" s="11">
        <v>2399203.6</v>
      </c>
      <c r="K271" s="11">
        <v>476485.6</v>
      </c>
      <c r="L271" s="20"/>
      <c r="M271" s="1" t="e">
        <f>ROUND(#REF!/1000,1)-J271</f>
        <v>#REF!</v>
      </c>
      <c r="N271" s="1" t="e">
        <f>ROUND(#REF!/1000,1)-K271</f>
        <v>#REF!</v>
      </c>
    </row>
    <row r="272" spans="1:14" ht="18.75" outlineLevel="1">
      <c r="A272" s="29" t="str">
        <f t="shared" si="28"/>
        <v>Дошкольное образование</v>
      </c>
      <c r="B272" s="11" t="s">
        <v>306</v>
      </c>
      <c r="C272" s="11" t="str">
        <f t="shared" si="29"/>
        <v>07</v>
      </c>
      <c r="D272" s="11" t="str">
        <f t="shared" si="30"/>
        <v>01</v>
      </c>
      <c r="E272" s="10" t="s">
        <v>307</v>
      </c>
      <c r="F272" s="9"/>
      <c r="G272" s="10"/>
      <c r="H272" s="9"/>
      <c r="I272" s="10"/>
      <c r="J272" s="11">
        <v>1050715.6000000001</v>
      </c>
      <c r="K272" s="11">
        <v>181778.2</v>
      </c>
      <c r="L272" s="20"/>
      <c r="M272" s="1" t="e">
        <f>ROUND(#REF!/1000,1)-J272</f>
        <v>#REF!</v>
      </c>
      <c r="N272" s="1" t="e">
        <f>ROUND(#REF!/1000,1)-K272</f>
        <v>#REF!</v>
      </c>
    </row>
    <row r="273" spans="1:14" ht="168.75" outlineLevel="2">
      <c r="A273" s="30" t="str">
        <f t="shared" ref="A273:A282" si="31">CONCATENATE(G273,CHAR(10),"-",I273)</f>
        <v>Расходы на обеспечение деятельности муниципальных дошкольных образовательных учреждений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73" s="14" t="s">
        <v>306</v>
      </c>
      <c r="C273" s="14" t="str">
        <f t="shared" si="29"/>
        <v>07</v>
      </c>
      <c r="D273" s="14" t="str">
        <f t="shared" si="30"/>
        <v>01</v>
      </c>
      <c r="E273" s="12" t="s">
        <v>307</v>
      </c>
      <c r="F273" s="13" t="s">
        <v>308</v>
      </c>
      <c r="G273" s="12" t="s">
        <v>309</v>
      </c>
      <c r="H273" s="13" t="s">
        <v>192</v>
      </c>
      <c r="I273" s="12" t="s">
        <v>193</v>
      </c>
      <c r="J273" s="14">
        <v>265685.3</v>
      </c>
      <c r="K273" s="14">
        <v>66311.600000000006</v>
      </c>
      <c r="L273" s="21"/>
      <c r="M273" s="1" t="e">
        <f>ROUND(#REF!/1000,1)-J273</f>
        <v>#REF!</v>
      </c>
      <c r="N273" s="1" t="e">
        <f>ROUND(#REF!/1000,1)-K273</f>
        <v>#REF!</v>
      </c>
    </row>
    <row r="274" spans="1:14" ht="93.75" outlineLevel="2">
      <c r="A274" s="30" t="str">
        <f t="shared" si="31"/>
        <v>Расходы на обеспечение деятельности муниципальных дошкольных образовательных учреждений
-Субсидии автономным учреждениям на иные цели</v>
      </c>
      <c r="B274" s="14" t="s">
        <v>306</v>
      </c>
      <c r="C274" s="14" t="str">
        <f t="shared" si="29"/>
        <v>07</v>
      </c>
      <c r="D274" s="14" t="str">
        <f t="shared" si="30"/>
        <v>01</v>
      </c>
      <c r="E274" s="12" t="s">
        <v>307</v>
      </c>
      <c r="F274" s="13" t="s">
        <v>308</v>
      </c>
      <c r="G274" s="12" t="s">
        <v>309</v>
      </c>
      <c r="H274" s="13" t="s">
        <v>64</v>
      </c>
      <c r="I274" s="12" t="s">
        <v>65</v>
      </c>
      <c r="J274" s="14">
        <v>27.6</v>
      </c>
      <c r="K274" s="14">
        <v>27.6</v>
      </c>
      <c r="L274" s="21"/>
      <c r="M274" s="1" t="e">
        <f>ROUND(#REF!/1000,1)-J274</f>
        <v>#REF!</v>
      </c>
      <c r="N274" s="1" t="e">
        <f>ROUND(#REF!/1000,1)-K274</f>
        <v>#REF!</v>
      </c>
    </row>
    <row r="275" spans="1:14" ht="225" outlineLevel="2">
      <c r="A275" s="30" t="str">
        <f t="shared" si="31"/>
        <v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75" s="14" t="s">
        <v>306</v>
      </c>
      <c r="C275" s="14" t="str">
        <f t="shared" si="29"/>
        <v>07</v>
      </c>
      <c r="D275" s="14" t="str">
        <f t="shared" si="30"/>
        <v>01</v>
      </c>
      <c r="E275" s="12" t="s">
        <v>307</v>
      </c>
      <c r="F275" s="13" t="s">
        <v>310</v>
      </c>
      <c r="G275" s="12" t="s">
        <v>311</v>
      </c>
      <c r="H275" s="13" t="s">
        <v>192</v>
      </c>
      <c r="I275" s="12" t="s">
        <v>193</v>
      </c>
      <c r="J275" s="14">
        <v>546428.6</v>
      </c>
      <c r="K275" s="14">
        <v>74182.899999999994</v>
      </c>
      <c r="L275" s="21"/>
      <c r="M275" s="1" t="e">
        <f>ROUND(#REF!/1000,1)-J275</f>
        <v>#REF!</v>
      </c>
      <c r="N275" s="1" t="e">
        <f>ROUND(#REF!/1000,1)-K275</f>
        <v>#REF!</v>
      </c>
    </row>
    <row r="276" spans="1:14" ht="281.25" outlineLevel="2">
      <c r="A276" s="30" t="str">
        <f t="shared" si="31"/>
        <v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
-Субсидии автономным учреждениям на иные цели</v>
      </c>
      <c r="B276" s="14" t="s">
        <v>306</v>
      </c>
      <c r="C276" s="14" t="str">
        <f t="shared" si="29"/>
        <v>07</v>
      </c>
      <c r="D276" s="14" t="str">
        <f t="shared" si="30"/>
        <v>01</v>
      </c>
      <c r="E276" s="12" t="s">
        <v>307</v>
      </c>
      <c r="F276" s="13" t="s">
        <v>312</v>
      </c>
      <c r="G276" s="15" t="s">
        <v>313</v>
      </c>
      <c r="H276" s="13" t="s">
        <v>64</v>
      </c>
      <c r="I276" s="12" t="s">
        <v>65</v>
      </c>
      <c r="J276" s="14">
        <v>4931.3999999999996</v>
      </c>
      <c r="K276" s="14">
        <v>533.20000000000005</v>
      </c>
      <c r="L276" s="21"/>
      <c r="M276" s="1" t="e">
        <f>ROUND(#REF!/1000,1)-J276</f>
        <v>#REF!</v>
      </c>
      <c r="N276" s="1" t="e">
        <f>ROUND(#REF!/1000,1)-K276</f>
        <v>#REF!</v>
      </c>
    </row>
    <row r="277" spans="1:14" ht="112.5" outlineLevel="2">
      <c r="A277" s="30" t="str">
        <f t="shared" si="31"/>
        <v>Расходы на капитальный ремонт образовательных организаций, реализующих общеобразовательные программы Нижегородской области
-Субсидии автономным учреждениям на иные цели</v>
      </c>
      <c r="B277" s="14" t="s">
        <v>306</v>
      </c>
      <c r="C277" s="14" t="str">
        <f t="shared" si="29"/>
        <v>07</v>
      </c>
      <c r="D277" s="14" t="str">
        <f t="shared" si="30"/>
        <v>01</v>
      </c>
      <c r="E277" s="12" t="s">
        <v>307</v>
      </c>
      <c r="F277" s="13" t="s">
        <v>314</v>
      </c>
      <c r="G277" s="12" t="s">
        <v>315</v>
      </c>
      <c r="H277" s="13" t="s">
        <v>64</v>
      </c>
      <c r="I277" s="12" t="s">
        <v>65</v>
      </c>
      <c r="J277" s="14">
        <v>2449.8000000000002</v>
      </c>
      <c r="K277" s="14">
        <v>0</v>
      </c>
      <c r="L277" s="21"/>
      <c r="M277" s="1" t="e">
        <f>ROUND(#REF!/1000,1)-J277</f>
        <v>#REF!</v>
      </c>
      <c r="N277" s="1" t="e">
        <f>ROUND(#REF!/1000,1)-K277</f>
        <v>#REF!</v>
      </c>
    </row>
    <row r="278" spans="1:14" ht="150" outlineLevel="2">
      <c r="A278" s="30" t="str">
        <f t="shared" si="31"/>
        <v>Расходы на строительство, реконструкцию, проектно-изыскательские работы по отрасли "Образование"
-Бюджетные инвестиции в объекты капитального строительства государственной (муниципальной) собственности</v>
      </c>
      <c r="B278" s="14" t="s">
        <v>306</v>
      </c>
      <c r="C278" s="14" t="str">
        <f t="shared" si="29"/>
        <v>07</v>
      </c>
      <c r="D278" s="14" t="str">
        <f t="shared" si="30"/>
        <v>01</v>
      </c>
      <c r="E278" s="12" t="s">
        <v>307</v>
      </c>
      <c r="F278" s="13" t="s">
        <v>316</v>
      </c>
      <c r="G278" s="12" t="s">
        <v>317</v>
      </c>
      <c r="H278" s="13" t="s">
        <v>156</v>
      </c>
      <c r="I278" s="12" t="s">
        <v>157</v>
      </c>
      <c r="J278" s="14">
        <v>2191.6999999999998</v>
      </c>
      <c r="K278" s="14">
        <v>143.19999999999999</v>
      </c>
      <c r="L278" s="21"/>
      <c r="M278" s="1" t="e">
        <f>ROUND(#REF!/1000,1)-J278</f>
        <v>#REF!</v>
      </c>
      <c r="N278" s="1" t="e">
        <f>ROUND(#REF!/1000,1)-K278</f>
        <v>#REF!</v>
      </c>
    </row>
    <row r="279" spans="1:14" ht="168.75" outlineLevel="2">
      <c r="A279" s="30" t="str">
        <f t="shared" si="31"/>
        <v>Строительство, реконструкция, проектно-изыскательские работы и разработка проектно-сметной документации объектов капитального строительства
-Бюджетные инвестиции в объекты капитального строительства государственной (муниципальной) собственности</v>
      </c>
      <c r="B279" s="14" t="s">
        <v>306</v>
      </c>
      <c r="C279" s="14" t="str">
        <f t="shared" si="29"/>
        <v>07</v>
      </c>
      <c r="D279" s="14" t="str">
        <f t="shared" si="30"/>
        <v>01</v>
      </c>
      <c r="E279" s="12" t="s">
        <v>307</v>
      </c>
      <c r="F279" s="13" t="s">
        <v>318</v>
      </c>
      <c r="G279" s="12" t="s">
        <v>243</v>
      </c>
      <c r="H279" s="13" t="s">
        <v>156</v>
      </c>
      <c r="I279" s="12" t="s">
        <v>157</v>
      </c>
      <c r="J279" s="14">
        <v>129215.8</v>
      </c>
      <c r="K279" s="14">
        <v>8666.4</v>
      </c>
      <c r="L279" s="21"/>
      <c r="M279" s="1" t="e">
        <f>ROUND(#REF!/1000,1)-J279</f>
        <v>#REF!</v>
      </c>
      <c r="N279" s="1" t="e">
        <f>ROUND(#REF!/1000,1)-K279</f>
        <v>#REF!</v>
      </c>
    </row>
    <row r="280" spans="1:14" ht="168.75" outlineLevel="2">
      <c r="A280" s="30" t="str">
        <f t="shared" si="31"/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
-Бюджетные инвестиции в объекты капитального строительства государственной (муниципальной) собственности</v>
      </c>
      <c r="B280" s="14" t="s">
        <v>306</v>
      </c>
      <c r="C280" s="14" t="str">
        <f t="shared" si="29"/>
        <v>07</v>
      </c>
      <c r="D280" s="14" t="str">
        <f t="shared" si="30"/>
        <v>01</v>
      </c>
      <c r="E280" s="12" t="s">
        <v>307</v>
      </c>
      <c r="F280" s="13" t="s">
        <v>319</v>
      </c>
      <c r="G280" s="12" t="s">
        <v>320</v>
      </c>
      <c r="H280" s="13" t="s">
        <v>156</v>
      </c>
      <c r="I280" s="12" t="s">
        <v>157</v>
      </c>
      <c r="J280" s="14">
        <v>98897.3</v>
      </c>
      <c r="K280" s="14">
        <v>31059.9</v>
      </c>
      <c r="L280" s="21"/>
      <c r="M280" s="1" t="e">
        <f>ROUND(#REF!/1000,1)-J280</f>
        <v>#REF!</v>
      </c>
      <c r="N280" s="1" t="e">
        <f>ROUND(#REF!/1000,1)-K280</f>
        <v>#REF!</v>
      </c>
    </row>
    <row r="281" spans="1:14" ht="112.5" outlineLevel="2">
      <c r="A281" s="30" t="str">
        <f t="shared" si="31"/>
        <v>Расходы на реализацию мероприятий, направленных на формирование доступной для инвалидов среды жизнедеятельности
-Субсидии автономным учреждениям на иные цели</v>
      </c>
      <c r="B281" s="14" t="s">
        <v>306</v>
      </c>
      <c r="C281" s="14" t="str">
        <f t="shared" si="29"/>
        <v>07</v>
      </c>
      <c r="D281" s="14" t="str">
        <f t="shared" si="30"/>
        <v>01</v>
      </c>
      <c r="E281" s="12" t="s">
        <v>307</v>
      </c>
      <c r="F281" s="13" t="s">
        <v>286</v>
      </c>
      <c r="G281" s="12" t="s">
        <v>287</v>
      </c>
      <c r="H281" s="13" t="s">
        <v>64</v>
      </c>
      <c r="I281" s="12" t="s">
        <v>65</v>
      </c>
      <c r="J281" s="14">
        <v>762.9</v>
      </c>
      <c r="K281" s="14">
        <v>728.1</v>
      </c>
      <c r="L281" s="21"/>
      <c r="M281" s="1" t="e">
        <f>ROUND(#REF!/1000,1)-J281</f>
        <v>#REF!</v>
      </c>
      <c r="N281" s="1" t="e">
        <f>ROUND(#REF!/1000,1)-K281</f>
        <v>#REF!</v>
      </c>
    </row>
    <row r="282" spans="1:14" ht="93.75" outlineLevel="2">
      <c r="A282" s="30" t="str">
        <f t="shared" si="31"/>
        <v>Расходы за счет средств из фонда поддержки территорий Правительства Нижегородской области
-Субсидии автономным учреждениям на иные цели</v>
      </c>
      <c r="B282" s="14" t="s">
        <v>306</v>
      </c>
      <c r="C282" s="14" t="str">
        <f t="shared" si="29"/>
        <v>07</v>
      </c>
      <c r="D282" s="14" t="str">
        <f t="shared" si="30"/>
        <v>01</v>
      </c>
      <c r="E282" s="12" t="s">
        <v>307</v>
      </c>
      <c r="F282" s="13" t="s">
        <v>321</v>
      </c>
      <c r="G282" s="12" t="s">
        <v>322</v>
      </c>
      <c r="H282" s="13" t="s">
        <v>64</v>
      </c>
      <c r="I282" s="12" t="s">
        <v>65</v>
      </c>
      <c r="J282" s="14">
        <v>125.2</v>
      </c>
      <c r="K282" s="14">
        <v>125.2</v>
      </c>
      <c r="L282" s="21"/>
      <c r="M282" s="1" t="e">
        <f>ROUND(#REF!/1000,1)-J282</f>
        <v>#REF!</v>
      </c>
      <c r="N282" s="1" t="e">
        <f>ROUND(#REF!/1000,1)-K282</f>
        <v>#REF!</v>
      </c>
    </row>
    <row r="283" spans="1:14" ht="18.75" outlineLevel="1">
      <c r="A283" s="29" t="str">
        <f>E283</f>
        <v>Общее образование</v>
      </c>
      <c r="B283" s="11" t="s">
        <v>323</v>
      </c>
      <c r="C283" s="11" t="str">
        <f t="shared" si="29"/>
        <v>07</v>
      </c>
      <c r="D283" s="11" t="str">
        <f t="shared" si="30"/>
        <v>02</v>
      </c>
      <c r="E283" s="10" t="s">
        <v>324</v>
      </c>
      <c r="F283" s="9"/>
      <c r="G283" s="10"/>
      <c r="H283" s="9"/>
      <c r="I283" s="10"/>
      <c r="J283" s="11">
        <v>1093717.3</v>
      </c>
      <c r="K283" s="11">
        <v>245075.6</v>
      </c>
      <c r="L283" s="20"/>
      <c r="M283" s="1" t="e">
        <f>ROUND(#REF!/1000,1)-J283</f>
        <v>#REF!</v>
      </c>
      <c r="N283" s="1" t="e">
        <f>ROUND(#REF!/1000,1)-K283</f>
        <v>#REF!</v>
      </c>
    </row>
    <row r="284" spans="1:14" ht="168.75" outlineLevel="2">
      <c r="A284" s="30" t="str">
        <f t="shared" ref="A284:A299" si="32">CONCATENATE(G284,CHAR(10),"-",I284)</f>
        <v>Расходы на обеспечение деятельности муниципальных школ начальных, неполных средних и средних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84" s="14" t="s">
        <v>323</v>
      </c>
      <c r="C284" s="14" t="str">
        <f t="shared" si="29"/>
        <v>07</v>
      </c>
      <c r="D284" s="14" t="str">
        <f t="shared" si="30"/>
        <v>02</v>
      </c>
      <c r="E284" s="12" t="s">
        <v>324</v>
      </c>
      <c r="F284" s="13" t="s">
        <v>325</v>
      </c>
      <c r="G284" s="12" t="s">
        <v>326</v>
      </c>
      <c r="H284" s="13" t="s">
        <v>192</v>
      </c>
      <c r="I284" s="12" t="s">
        <v>193</v>
      </c>
      <c r="J284" s="14">
        <v>215270.9</v>
      </c>
      <c r="K284" s="14">
        <v>54725.4</v>
      </c>
      <c r="L284" s="21"/>
      <c r="M284" s="1" t="e">
        <f>ROUND(#REF!/1000,1)-J284</f>
        <v>#REF!</v>
      </c>
      <c r="N284" s="1" t="e">
        <f>ROUND(#REF!/1000,1)-K284</f>
        <v>#REF!</v>
      </c>
    </row>
    <row r="285" spans="1:14" ht="93.75" outlineLevel="2">
      <c r="A285" s="30" t="str">
        <f t="shared" si="32"/>
        <v>Расходы на обеспечение деятельности муниципальных школ начальных, неполных средних и средних
-Субсидии автономным учреждениям на иные цели</v>
      </c>
      <c r="B285" s="14" t="s">
        <v>323</v>
      </c>
      <c r="C285" s="14" t="str">
        <f t="shared" si="29"/>
        <v>07</v>
      </c>
      <c r="D285" s="14" t="str">
        <f t="shared" si="30"/>
        <v>02</v>
      </c>
      <c r="E285" s="12" t="s">
        <v>324</v>
      </c>
      <c r="F285" s="13" t="s">
        <v>325</v>
      </c>
      <c r="G285" s="12" t="s">
        <v>326</v>
      </c>
      <c r="H285" s="13" t="s">
        <v>64</v>
      </c>
      <c r="I285" s="12" t="s">
        <v>65</v>
      </c>
      <c r="J285" s="14">
        <v>4426</v>
      </c>
      <c r="K285" s="14">
        <v>702.9</v>
      </c>
      <c r="L285" s="21"/>
      <c r="M285" s="1" t="e">
        <f>ROUND(#REF!/1000,1)-J285</f>
        <v>#REF!</v>
      </c>
      <c r="N285" s="1" t="e">
        <f>ROUND(#REF!/1000,1)-K285</f>
        <v>#REF!</v>
      </c>
    </row>
    <row r="286" spans="1:14" ht="150" outlineLevel="2">
      <c r="A286" s="30" t="str">
        <f t="shared" si="32"/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
-Субсидии автономным учреждениям на иные цели</v>
      </c>
      <c r="B286" s="14" t="s">
        <v>323</v>
      </c>
      <c r="C286" s="14" t="str">
        <f t="shared" si="29"/>
        <v>07</v>
      </c>
      <c r="D286" s="14" t="str">
        <f t="shared" si="30"/>
        <v>02</v>
      </c>
      <c r="E286" s="12" t="s">
        <v>324</v>
      </c>
      <c r="F286" s="13" t="s">
        <v>327</v>
      </c>
      <c r="G286" s="12" t="s">
        <v>328</v>
      </c>
      <c r="H286" s="13" t="s">
        <v>64</v>
      </c>
      <c r="I286" s="12" t="s">
        <v>65</v>
      </c>
      <c r="J286" s="14">
        <v>67107.8</v>
      </c>
      <c r="K286" s="14">
        <v>19866.599999999999</v>
      </c>
      <c r="L286" s="21"/>
      <c r="M286" s="1" t="e">
        <f>ROUND(#REF!/1000,1)-J286</f>
        <v>#REF!</v>
      </c>
      <c r="N286" s="1" t="e">
        <f>ROUND(#REF!/1000,1)-K286</f>
        <v>#REF!</v>
      </c>
    </row>
    <row r="287" spans="1:14" ht="168.75" outlineLevel="2">
      <c r="A287" s="30" t="str">
        <f t="shared" si="32"/>
        <v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
-Субсидии автономным учреждениям на иные цели</v>
      </c>
      <c r="B287" s="14" t="s">
        <v>323</v>
      </c>
      <c r="C287" s="14" t="str">
        <f t="shared" si="29"/>
        <v>07</v>
      </c>
      <c r="D287" s="14" t="str">
        <f t="shared" si="30"/>
        <v>02</v>
      </c>
      <c r="E287" s="12" t="s">
        <v>324</v>
      </c>
      <c r="F287" s="13" t="s">
        <v>329</v>
      </c>
      <c r="G287" s="12" t="s">
        <v>330</v>
      </c>
      <c r="H287" s="13" t="s">
        <v>64</v>
      </c>
      <c r="I287" s="12" t="s">
        <v>65</v>
      </c>
      <c r="J287" s="14">
        <v>20483</v>
      </c>
      <c r="K287" s="14">
        <v>3132.8</v>
      </c>
      <c r="L287" s="21"/>
      <c r="M287" s="1" t="e">
        <f>ROUND(#REF!/1000,1)-J287</f>
        <v>#REF!</v>
      </c>
      <c r="N287" s="1" t="e">
        <f>ROUND(#REF!/1000,1)-K287</f>
        <v>#REF!</v>
      </c>
    </row>
    <row r="288" spans="1:14" ht="243.75" outlineLevel="2">
      <c r="A288" s="30" t="str">
        <f t="shared" si="32"/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
-Субсидии автономным учреждениям на иные цели</v>
      </c>
      <c r="B288" s="14" t="s">
        <v>323</v>
      </c>
      <c r="C288" s="14" t="str">
        <f t="shared" si="29"/>
        <v>07</v>
      </c>
      <c r="D288" s="14" t="str">
        <f t="shared" si="30"/>
        <v>02</v>
      </c>
      <c r="E288" s="12" t="s">
        <v>324</v>
      </c>
      <c r="F288" s="13" t="s">
        <v>331</v>
      </c>
      <c r="G288" s="15" t="s">
        <v>332</v>
      </c>
      <c r="H288" s="13" t="s">
        <v>64</v>
      </c>
      <c r="I288" s="12" t="s">
        <v>65</v>
      </c>
      <c r="J288" s="14">
        <v>7278.9</v>
      </c>
      <c r="K288" s="14">
        <v>971</v>
      </c>
      <c r="L288" s="21"/>
      <c r="M288" s="1" t="e">
        <f>ROUND(#REF!/1000,1)-J288</f>
        <v>#REF!</v>
      </c>
      <c r="N288" s="1" t="e">
        <f>ROUND(#REF!/1000,1)-K288</f>
        <v>#REF!</v>
      </c>
    </row>
    <row r="289" spans="1:14" ht="281.25" outlineLevel="2">
      <c r="A289" s="30" t="str">
        <f t="shared" si="32"/>
        <v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
-Субсидии автономным учреждениям на иные цели</v>
      </c>
      <c r="B289" s="14" t="s">
        <v>323</v>
      </c>
      <c r="C289" s="14" t="str">
        <f t="shared" si="29"/>
        <v>07</v>
      </c>
      <c r="D289" s="14" t="str">
        <f t="shared" si="30"/>
        <v>02</v>
      </c>
      <c r="E289" s="12" t="s">
        <v>324</v>
      </c>
      <c r="F289" s="13" t="s">
        <v>333</v>
      </c>
      <c r="G289" s="15" t="s">
        <v>334</v>
      </c>
      <c r="H289" s="13" t="s">
        <v>64</v>
      </c>
      <c r="I289" s="12" t="s">
        <v>65</v>
      </c>
      <c r="J289" s="14">
        <v>44064.9</v>
      </c>
      <c r="K289" s="14">
        <v>11503.2</v>
      </c>
      <c r="L289" s="21"/>
      <c r="M289" s="1" t="e">
        <f>ROUND(#REF!/1000,1)-J289</f>
        <v>#REF!</v>
      </c>
      <c r="N289" s="1" t="e">
        <f>ROUND(#REF!/1000,1)-K289</f>
        <v>#REF!</v>
      </c>
    </row>
    <row r="290" spans="1:14" ht="206.25" outlineLevel="2">
      <c r="A290" s="30" t="str">
        <f t="shared" si="32"/>
        <v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90" s="14" t="s">
        <v>323</v>
      </c>
      <c r="C290" s="14" t="str">
        <f t="shared" si="29"/>
        <v>07</v>
      </c>
      <c r="D290" s="14" t="str">
        <f t="shared" si="30"/>
        <v>02</v>
      </c>
      <c r="E290" s="12" t="s">
        <v>324</v>
      </c>
      <c r="F290" s="13" t="s">
        <v>335</v>
      </c>
      <c r="G290" s="12" t="s">
        <v>336</v>
      </c>
      <c r="H290" s="13" t="s">
        <v>192</v>
      </c>
      <c r="I290" s="12" t="s">
        <v>193</v>
      </c>
      <c r="J290" s="14">
        <v>678149.8</v>
      </c>
      <c r="K290" s="14">
        <v>142090</v>
      </c>
      <c r="L290" s="21"/>
      <c r="M290" s="1" t="e">
        <f>ROUND(#REF!/1000,1)-J290</f>
        <v>#REF!</v>
      </c>
      <c r="N290" s="1" t="e">
        <f>ROUND(#REF!/1000,1)-K290</f>
        <v>#REF!</v>
      </c>
    </row>
    <row r="291" spans="1:14" ht="206.25" outlineLevel="2">
      <c r="A291" s="30" t="str">
        <f t="shared" si="32"/>
        <v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
-Субсидии автономным учреждениям на иные цели</v>
      </c>
      <c r="B291" s="14" t="s">
        <v>323</v>
      </c>
      <c r="C291" s="14" t="str">
        <f t="shared" si="29"/>
        <v>07</v>
      </c>
      <c r="D291" s="14" t="str">
        <f t="shared" si="30"/>
        <v>02</v>
      </c>
      <c r="E291" s="12" t="s">
        <v>324</v>
      </c>
      <c r="F291" s="13" t="s">
        <v>337</v>
      </c>
      <c r="G291" s="15" t="s">
        <v>338</v>
      </c>
      <c r="H291" s="13" t="s">
        <v>64</v>
      </c>
      <c r="I291" s="12" t="s">
        <v>65</v>
      </c>
      <c r="J291" s="14">
        <v>2208.8000000000002</v>
      </c>
      <c r="K291" s="14">
        <v>0</v>
      </c>
      <c r="L291" s="21"/>
      <c r="M291" s="1" t="e">
        <f>ROUND(#REF!/1000,1)-J291</f>
        <v>#REF!</v>
      </c>
      <c r="N291" s="1" t="e">
        <f>ROUND(#REF!/1000,1)-K291</f>
        <v>#REF!</v>
      </c>
    </row>
    <row r="292" spans="1:14" ht="262.5" outlineLevel="2">
      <c r="A292" s="30" t="str">
        <f t="shared" si="32"/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
-Субсидии автономным учреждениям на иные цели</v>
      </c>
      <c r="B292" s="14" t="s">
        <v>323</v>
      </c>
      <c r="C292" s="14" t="str">
        <f t="shared" si="29"/>
        <v>07</v>
      </c>
      <c r="D292" s="14" t="str">
        <f t="shared" si="30"/>
        <v>02</v>
      </c>
      <c r="E292" s="12" t="s">
        <v>324</v>
      </c>
      <c r="F292" s="13" t="s">
        <v>339</v>
      </c>
      <c r="G292" s="15" t="s">
        <v>340</v>
      </c>
      <c r="H292" s="13" t="s">
        <v>64</v>
      </c>
      <c r="I292" s="12" t="s">
        <v>65</v>
      </c>
      <c r="J292" s="14">
        <v>14536.3</v>
      </c>
      <c r="K292" s="14">
        <v>2893.1</v>
      </c>
      <c r="L292" s="21"/>
      <c r="M292" s="1" t="e">
        <f>ROUND(#REF!/1000,1)-J292</f>
        <v>#REF!</v>
      </c>
      <c r="N292" s="1" t="e">
        <f>ROUND(#REF!/1000,1)-K292</f>
        <v>#REF!</v>
      </c>
    </row>
    <row r="293" spans="1:14" ht="375" outlineLevel="2">
      <c r="A293" s="30" t="str">
        <f t="shared" si="32"/>
        <v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
-Субсидии на возмещение недополученных доходов и (или) возмещение фактически понесенных затрат</v>
      </c>
      <c r="B293" s="14" t="s">
        <v>323</v>
      </c>
      <c r="C293" s="14" t="str">
        <f t="shared" si="29"/>
        <v>07</v>
      </c>
      <c r="D293" s="14" t="str">
        <f t="shared" si="30"/>
        <v>02</v>
      </c>
      <c r="E293" s="12" t="s">
        <v>324</v>
      </c>
      <c r="F293" s="13" t="s">
        <v>341</v>
      </c>
      <c r="G293" s="15" t="s">
        <v>342</v>
      </c>
      <c r="H293" s="13" t="s">
        <v>343</v>
      </c>
      <c r="I293" s="12" t="s">
        <v>344</v>
      </c>
      <c r="J293" s="14">
        <v>18954.599999999999</v>
      </c>
      <c r="K293" s="14">
        <v>4738.7</v>
      </c>
      <c r="L293" s="21"/>
      <c r="M293" s="1" t="e">
        <f>ROUND(#REF!/1000,1)-J293</f>
        <v>#REF!</v>
      </c>
      <c r="N293" s="1" t="e">
        <f>ROUND(#REF!/1000,1)-K293</f>
        <v>#REF!</v>
      </c>
    </row>
    <row r="294" spans="1:14" ht="131.25" outlineLevel="2">
      <c r="A294" s="30" t="str">
        <f t="shared" si="32"/>
        <v>Расходы на обеспечение развития информационно-телекоммуникационной инфраструктуры объектов общеобразовательных организаций
-Субсидии автономным учреждениям на иные цели</v>
      </c>
      <c r="B294" s="14" t="s">
        <v>323</v>
      </c>
      <c r="C294" s="14" t="str">
        <f t="shared" si="29"/>
        <v>07</v>
      </c>
      <c r="D294" s="14" t="str">
        <f t="shared" si="30"/>
        <v>02</v>
      </c>
      <c r="E294" s="12" t="s">
        <v>324</v>
      </c>
      <c r="F294" s="13" t="s">
        <v>345</v>
      </c>
      <c r="G294" s="12" t="s">
        <v>346</v>
      </c>
      <c r="H294" s="13" t="s">
        <v>64</v>
      </c>
      <c r="I294" s="12" t="s">
        <v>65</v>
      </c>
      <c r="J294" s="14">
        <v>4712.1000000000004</v>
      </c>
      <c r="K294" s="14">
        <v>2356</v>
      </c>
      <c r="L294" s="21"/>
      <c r="M294" s="1" t="e">
        <f>ROUND(#REF!/1000,1)-J294</f>
        <v>#REF!</v>
      </c>
      <c r="N294" s="1" t="e">
        <f>ROUND(#REF!/1000,1)-K294</f>
        <v>#REF!</v>
      </c>
    </row>
    <row r="295" spans="1:14" ht="112.5" outlineLevel="2">
      <c r="A295" s="30" t="str">
        <f t="shared" si="32"/>
        <v>Расходы на финансовое обеспечение деятельности центров образования цифрового и гуманитарного профилей "Точка роста"
-Субсидии автономным учреждениям на иные цели</v>
      </c>
      <c r="B295" s="14" t="s">
        <v>323</v>
      </c>
      <c r="C295" s="14" t="str">
        <f t="shared" si="29"/>
        <v>07</v>
      </c>
      <c r="D295" s="14" t="str">
        <f t="shared" si="30"/>
        <v>02</v>
      </c>
      <c r="E295" s="12" t="s">
        <v>324</v>
      </c>
      <c r="F295" s="13" t="s">
        <v>347</v>
      </c>
      <c r="G295" s="12" t="s">
        <v>348</v>
      </c>
      <c r="H295" s="13" t="s">
        <v>64</v>
      </c>
      <c r="I295" s="12" t="s">
        <v>65</v>
      </c>
      <c r="J295" s="14">
        <v>7663</v>
      </c>
      <c r="K295" s="14">
        <v>1915.8</v>
      </c>
      <c r="L295" s="21"/>
      <c r="M295" s="1" t="e">
        <f>ROUND(#REF!/1000,1)-J295</f>
        <v>#REF!</v>
      </c>
      <c r="N295" s="1" t="e">
        <f>ROUND(#REF!/1000,1)-K295</f>
        <v>#REF!</v>
      </c>
    </row>
    <row r="296" spans="1:14" ht="262.5" outlineLevel="2">
      <c r="A296" s="30" t="str">
        <f t="shared" si="32"/>
        <v>Субсидия из бюджета городского округа г. Бор Нижегородской области бюджету Лысковского муниципального района Нижегородской области на компенсацию расходов учредителя МАОУ Валковская средняя школа, на организацию бесплатной перевозки обучающихся в данном учреждении, проживающих на территории городского округа г. Бор
-Субсидии, за исключением субсидий на софинансирование капитальных вложений в объекты государственной (муниципальной) собственности</v>
      </c>
      <c r="B296" s="14" t="s">
        <v>323</v>
      </c>
      <c r="C296" s="14" t="str">
        <f t="shared" si="29"/>
        <v>07</v>
      </c>
      <c r="D296" s="14" t="str">
        <f t="shared" si="30"/>
        <v>02</v>
      </c>
      <c r="E296" s="12" t="s">
        <v>324</v>
      </c>
      <c r="F296" s="13" t="s">
        <v>349</v>
      </c>
      <c r="G296" s="15" t="s">
        <v>350</v>
      </c>
      <c r="H296" s="13" t="s">
        <v>351</v>
      </c>
      <c r="I296" s="12" t="s">
        <v>352</v>
      </c>
      <c r="J296" s="14">
        <v>298.2</v>
      </c>
      <c r="K296" s="14">
        <v>0</v>
      </c>
      <c r="L296" s="21"/>
      <c r="M296" s="1" t="e">
        <f>ROUND(#REF!/1000,1)-J296</f>
        <v>#REF!</v>
      </c>
      <c r="N296" s="1" t="e">
        <f>ROUND(#REF!/1000,1)-K296</f>
        <v>#REF!</v>
      </c>
    </row>
    <row r="297" spans="1:14" ht="112.5" outlineLevel="2">
      <c r="A297" s="30" t="str">
        <f t="shared" si="32"/>
        <v>Расходы на капитальный ремонт образовательных организаций, реализующих общеобразовательные программы Нижегородской области
-Субсидии автономным учреждениям на иные цели</v>
      </c>
      <c r="B297" s="14" t="s">
        <v>323</v>
      </c>
      <c r="C297" s="14" t="str">
        <f t="shared" si="29"/>
        <v>07</v>
      </c>
      <c r="D297" s="14" t="str">
        <f t="shared" si="30"/>
        <v>02</v>
      </c>
      <c r="E297" s="12" t="s">
        <v>324</v>
      </c>
      <c r="F297" s="13" t="s">
        <v>314</v>
      </c>
      <c r="G297" s="12" t="s">
        <v>315</v>
      </c>
      <c r="H297" s="13" t="s">
        <v>64</v>
      </c>
      <c r="I297" s="12" t="s">
        <v>65</v>
      </c>
      <c r="J297" s="14">
        <v>5505.3</v>
      </c>
      <c r="K297" s="14">
        <v>0</v>
      </c>
      <c r="L297" s="21"/>
      <c r="M297" s="1" t="e">
        <f>ROUND(#REF!/1000,1)-J297</f>
        <v>#REF!</v>
      </c>
      <c r="N297" s="1" t="e">
        <f>ROUND(#REF!/1000,1)-K297</f>
        <v>#REF!</v>
      </c>
    </row>
    <row r="298" spans="1:14" ht="150" outlineLevel="2">
      <c r="A298" s="30" t="str">
        <f t="shared" si="32"/>
        <v>Расходы на строительство, реконструкцию, проектно-изыскательские работы по отрасли "Образование"
-Бюджетные инвестиции в объекты капитального строительства государственной (муниципальной) собственности</v>
      </c>
      <c r="B298" s="14" t="s">
        <v>323</v>
      </c>
      <c r="C298" s="14" t="str">
        <f t="shared" si="29"/>
        <v>07</v>
      </c>
      <c r="D298" s="14" t="str">
        <f t="shared" si="30"/>
        <v>02</v>
      </c>
      <c r="E298" s="12" t="s">
        <v>324</v>
      </c>
      <c r="F298" s="13" t="s">
        <v>316</v>
      </c>
      <c r="G298" s="12" t="s">
        <v>317</v>
      </c>
      <c r="H298" s="13" t="s">
        <v>156</v>
      </c>
      <c r="I298" s="12" t="s">
        <v>157</v>
      </c>
      <c r="J298" s="14">
        <v>2868.2</v>
      </c>
      <c r="K298" s="14">
        <v>0</v>
      </c>
      <c r="L298" s="21"/>
      <c r="M298" s="1" t="e">
        <f>ROUND(#REF!/1000,1)-J298</f>
        <v>#REF!</v>
      </c>
      <c r="N298" s="1" t="e">
        <f>ROUND(#REF!/1000,1)-K298</f>
        <v>#REF!</v>
      </c>
    </row>
    <row r="299" spans="1:14" ht="112.5" outlineLevel="2">
      <c r="A299" s="30" t="str">
        <f t="shared" si="32"/>
        <v>Расходы на реализацию мероприятий, направленных на формирование доступной для инвалидов среды жизнедеятельности
-Субсидии автономным учреждениям на иные цели</v>
      </c>
      <c r="B299" s="14" t="s">
        <v>323</v>
      </c>
      <c r="C299" s="14" t="str">
        <f t="shared" si="29"/>
        <v>07</v>
      </c>
      <c r="D299" s="14" t="str">
        <f t="shared" si="30"/>
        <v>02</v>
      </c>
      <c r="E299" s="12" t="s">
        <v>324</v>
      </c>
      <c r="F299" s="13" t="s">
        <v>286</v>
      </c>
      <c r="G299" s="12" t="s">
        <v>287</v>
      </c>
      <c r="H299" s="13" t="s">
        <v>64</v>
      </c>
      <c r="I299" s="12" t="s">
        <v>65</v>
      </c>
      <c r="J299" s="14">
        <v>189.6</v>
      </c>
      <c r="K299" s="14">
        <v>180.1</v>
      </c>
      <c r="L299" s="21"/>
      <c r="M299" s="1" t="e">
        <f>ROUND(#REF!/1000,1)-J299</f>
        <v>#REF!</v>
      </c>
      <c r="N299" s="1" t="e">
        <f>ROUND(#REF!/1000,1)-K299</f>
        <v>#REF!</v>
      </c>
    </row>
    <row r="300" spans="1:14" ht="18.75" outlineLevel="1">
      <c r="A300" s="29" t="str">
        <f>E300</f>
        <v>Дополнительное образование детей</v>
      </c>
      <c r="B300" s="11" t="s">
        <v>353</v>
      </c>
      <c r="C300" s="11" t="str">
        <f t="shared" si="29"/>
        <v>07</v>
      </c>
      <c r="D300" s="11" t="str">
        <f t="shared" si="30"/>
        <v>03</v>
      </c>
      <c r="E300" s="10" t="s">
        <v>354</v>
      </c>
      <c r="F300" s="9"/>
      <c r="G300" s="10"/>
      <c r="H300" s="9"/>
      <c r="I300" s="10"/>
      <c r="J300" s="11">
        <v>184290.3</v>
      </c>
      <c r="K300" s="11">
        <v>38671</v>
      </c>
      <c r="L300" s="20"/>
      <c r="M300" s="1" t="e">
        <f>ROUND(#REF!/1000,1)-J300</f>
        <v>#REF!</v>
      </c>
      <c r="N300" s="1" t="e">
        <f>ROUND(#REF!/1000,1)-K300</f>
        <v>#REF!</v>
      </c>
    </row>
    <row r="301" spans="1:14" ht="168.75" outlineLevel="2">
      <c r="A301" s="30" t="str">
        <f t="shared" ref="A301:A308" si="33">CONCATENATE(G301,CHAR(10),"-",I301)</f>
        <v>Расходы на обеспечение деятельности муниципальных учреждений дополнительного образования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01" s="14" t="s">
        <v>353</v>
      </c>
      <c r="C301" s="14" t="str">
        <f t="shared" si="29"/>
        <v>07</v>
      </c>
      <c r="D301" s="14" t="str">
        <f t="shared" si="30"/>
        <v>03</v>
      </c>
      <c r="E301" s="12" t="s">
        <v>354</v>
      </c>
      <c r="F301" s="13" t="s">
        <v>355</v>
      </c>
      <c r="G301" s="12" t="s">
        <v>356</v>
      </c>
      <c r="H301" s="13" t="s">
        <v>192</v>
      </c>
      <c r="I301" s="12" t="s">
        <v>193</v>
      </c>
      <c r="J301" s="14">
        <v>80309.8</v>
      </c>
      <c r="K301" s="14">
        <v>19762.599999999999</v>
      </c>
      <c r="L301" s="21"/>
      <c r="M301" s="1" t="e">
        <f>ROUND(#REF!/1000,1)-J301</f>
        <v>#REF!</v>
      </c>
      <c r="N301" s="1" t="e">
        <f>ROUND(#REF!/1000,1)-K301</f>
        <v>#REF!</v>
      </c>
    </row>
    <row r="302" spans="1:14" ht="93.75" outlineLevel="2">
      <c r="A302" s="30" t="str">
        <f t="shared" si="33"/>
        <v>Расходы на обеспечение деятельности муниципальных учреждений дополнительного образования
-Субсидии автономным учреждениям на иные цели</v>
      </c>
      <c r="B302" s="14" t="s">
        <v>353</v>
      </c>
      <c r="C302" s="14" t="str">
        <f t="shared" si="29"/>
        <v>07</v>
      </c>
      <c r="D302" s="14" t="str">
        <f t="shared" si="30"/>
        <v>03</v>
      </c>
      <c r="E302" s="12" t="s">
        <v>354</v>
      </c>
      <c r="F302" s="13" t="s">
        <v>355</v>
      </c>
      <c r="G302" s="12" t="s">
        <v>356</v>
      </c>
      <c r="H302" s="13" t="s">
        <v>64</v>
      </c>
      <c r="I302" s="12" t="s">
        <v>65</v>
      </c>
      <c r="J302" s="14">
        <v>45.5</v>
      </c>
      <c r="K302" s="14">
        <v>45.5</v>
      </c>
      <c r="L302" s="21"/>
      <c r="M302" s="1" t="e">
        <f>ROUND(#REF!/1000,1)-J302</f>
        <v>#REF!</v>
      </c>
      <c r="N302" s="1" t="e">
        <f>ROUND(#REF!/1000,1)-K302</f>
        <v>#REF!</v>
      </c>
    </row>
    <row r="303" spans="1:14" ht="187.5" outlineLevel="2">
      <c r="A303" s="30" t="str">
        <f t="shared" si="33"/>
        <v>Обеспечение функционирования модели персонифицированного финансирования дополнительного образования детей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03" s="14" t="s">
        <v>353</v>
      </c>
      <c r="C303" s="14" t="str">
        <f t="shared" si="29"/>
        <v>07</v>
      </c>
      <c r="D303" s="14" t="str">
        <f t="shared" si="30"/>
        <v>03</v>
      </c>
      <c r="E303" s="12" t="s">
        <v>354</v>
      </c>
      <c r="F303" s="13" t="s">
        <v>357</v>
      </c>
      <c r="G303" s="12" t="s">
        <v>358</v>
      </c>
      <c r="H303" s="13" t="s">
        <v>192</v>
      </c>
      <c r="I303" s="12" t="s">
        <v>193</v>
      </c>
      <c r="J303" s="14">
        <v>38683.5</v>
      </c>
      <c r="K303" s="14">
        <v>5532.4</v>
      </c>
      <c r="L303" s="21"/>
      <c r="M303" s="1" t="e">
        <f>ROUND(#REF!/1000,1)-J303</f>
        <v>#REF!</v>
      </c>
      <c r="N303" s="1" t="e">
        <f>ROUND(#REF!/1000,1)-K303</f>
        <v>#REF!</v>
      </c>
    </row>
    <row r="304" spans="1:14" ht="187.5" outlineLevel="2">
      <c r="A304" s="30" t="str">
        <f t="shared" si="33"/>
        <v>Обеспечение функционирования модели персонифицированного финансирования дополнительного образования детей
-Субсидии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B304" s="14" t="s">
        <v>353</v>
      </c>
      <c r="C304" s="14" t="str">
        <f t="shared" si="29"/>
        <v>07</v>
      </c>
      <c r="D304" s="14" t="str">
        <f t="shared" si="30"/>
        <v>03</v>
      </c>
      <c r="E304" s="12" t="s">
        <v>354</v>
      </c>
      <c r="F304" s="13" t="s">
        <v>357</v>
      </c>
      <c r="G304" s="12" t="s">
        <v>358</v>
      </c>
      <c r="H304" s="13" t="s">
        <v>359</v>
      </c>
      <c r="I304" s="12" t="s">
        <v>360</v>
      </c>
      <c r="J304" s="14">
        <v>564.29999999999995</v>
      </c>
      <c r="K304" s="14">
        <v>0</v>
      </c>
      <c r="L304" s="21"/>
      <c r="M304" s="1" t="e">
        <f>ROUND(#REF!/1000,1)-J304</f>
        <v>#REF!</v>
      </c>
      <c r="N304" s="1" t="e">
        <f>ROUND(#REF!/1000,1)-K304</f>
        <v>#REF!</v>
      </c>
    </row>
    <row r="305" spans="1:14" ht="187.5" outlineLevel="2">
      <c r="A305" s="30" t="str">
        <f t="shared" si="33"/>
        <v>Расходы на создание новых мест дополнительного образования детей "Центр дополнительного образования "Школа полного дня"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05" s="14" t="s">
        <v>353</v>
      </c>
      <c r="C305" s="14" t="str">
        <f t="shared" si="29"/>
        <v>07</v>
      </c>
      <c r="D305" s="14" t="str">
        <f t="shared" si="30"/>
        <v>03</v>
      </c>
      <c r="E305" s="12" t="s">
        <v>354</v>
      </c>
      <c r="F305" s="13" t="s">
        <v>361</v>
      </c>
      <c r="G305" s="12" t="s">
        <v>362</v>
      </c>
      <c r="H305" s="13" t="s">
        <v>192</v>
      </c>
      <c r="I305" s="12" t="s">
        <v>193</v>
      </c>
      <c r="J305" s="14">
        <v>6768.5</v>
      </c>
      <c r="K305" s="14">
        <v>1149.3</v>
      </c>
      <c r="L305" s="21"/>
      <c r="M305" s="1" t="e">
        <f>ROUND(#REF!/1000,1)-J305</f>
        <v>#REF!</v>
      </c>
      <c r="N305" s="1" t="e">
        <f>ROUND(#REF!/1000,1)-K305</f>
        <v>#REF!</v>
      </c>
    </row>
    <row r="306" spans="1:14" ht="168.75" outlineLevel="2">
      <c r="A306" s="30" t="str">
        <f t="shared" si="33"/>
        <v>Расходы на обеспечение деятельности муниципальных учреждений дополнительного образования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06" s="14" t="s">
        <v>353</v>
      </c>
      <c r="C306" s="14" t="str">
        <f t="shared" si="29"/>
        <v>07</v>
      </c>
      <c r="D306" s="14" t="str">
        <f t="shared" si="30"/>
        <v>03</v>
      </c>
      <c r="E306" s="12" t="s">
        <v>354</v>
      </c>
      <c r="F306" s="13" t="s">
        <v>363</v>
      </c>
      <c r="G306" s="12" t="s">
        <v>356</v>
      </c>
      <c r="H306" s="13" t="s">
        <v>192</v>
      </c>
      <c r="I306" s="12" t="s">
        <v>193</v>
      </c>
      <c r="J306" s="14">
        <v>27101.4</v>
      </c>
      <c r="K306" s="14">
        <v>4780.3</v>
      </c>
      <c r="L306" s="21"/>
      <c r="M306" s="1" t="e">
        <f>ROUND(#REF!/1000,1)-J306</f>
        <v>#REF!</v>
      </c>
      <c r="N306" s="1" t="e">
        <f>ROUND(#REF!/1000,1)-K306</f>
        <v>#REF!</v>
      </c>
    </row>
    <row r="307" spans="1:14" ht="187.5" outlineLevel="2">
      <c r="A307" s="30" t="str">
        <f t="shared" si="33"/>
        <v>Расходы на выплату заработной платы с начислениями на нее работникам муниципальных учреждений и органов местного самоуправления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07" s="14" t="s">
        <v>353</v>
      </c>
      <c r="C307" s="14" t="str">
        <f t="shared" si="29"/>
        <v>07</v>
      </c>
      <c r="D307" s="14" t="str">
        <f t="shared" si="30"/>
        <v>03</v>
      </c>
      <c r="E307" s="12" t="s">
        <v>354</v>
      </c>
      <c r="F307" s="13" t="s">
        <v>364</v>
      </c>
      <c r="G307" s="12" t="s">
        <v>365</v>
      </c>
      <c r="H307" s="13" t="s">
        <v>192</v>
      </c>
      <c r="I307" s="12" t="s">
        <v>193</v>
      </c>
      <c r="J307" s="14">
        <v>29604.5</v>
      </c>
      <c r="K307" s="14">
        <v>7401</v>
      </c>
      <c r="L307" s="21"/>
      <c r="M307" s="1" t="e">
        <f>ROUND(#REF!/1000,1)-J307</f>
        <v>#REF!</v>
      </c>
      <c r="N307" s="1" t="e">
        <f>ROUND(#REF!/1000,1)-K307</f>
        <v>#REF!</v>
      </c>
    </row>
    <row r="308" spans="1:14" ht="93.75" outlineLevel="2">
      <c r="A308" s="30" t="str">
        <f t="shared" si="33"/>
        <v>Сохранение и развитие материально-технической базы учреждений дополнительного образования
-Субсидии автономным учреждениям на иные цели</v>
      </c>
      <c r="B308" s="14" t="s">
        <v>353</v>
      </c>
      <c r="C308" s="14" t="str">
        <f t="shared" si="29"/>
        <v>07</v>
      </c>
      <c r="D308" s="14" t="str">
        <f t="shared" si="30"/>
        <v>03</v>
      </c>
      <c r="E308" s="12" t="s">
        <v>354</v>
      </c>
      <c r="F308" s="13" t="s">
        <v>366</v>
      </c>
      <c r="G308" s="12" t="s">
        <v>367</v>
      </c>
      <c r="H308" s="13" t="s">
        <v>64</v>
      </c>
      <c r="I308" s="12" t="s">
        <v>65</v>
      </c>
      <c r="J308" s="14">
        <v>1212.7</v>
      </c>
      <c r="K308" s="14">
        <v>0</v>
      </c>
      <c r="L308" s="21"/>
      <c r="M308" s="1" t="e">
        <f>ROUND(#REF!/1000,1)-J308</f>
        <v>#REF!</v>
      </c>
      <c r="N308" s="1" t="e">
        <f>ROUND(#REF!/1000,1)-K308</f>
        <v>#REF!</v>
      </c>
    </row>
    <row r="309" spans="1:14" ht="18.75" outlineLevel="1">
      <c r="A309" s="29" t="str">
        <f>E309</f>
        <v>Молодежная политика</v>
      </c>
      <c r="B309" s="11" t="s">
        <v>368</v>
      </c>
      <c r="C309" s="11" t="str">
        <f t="shared" si="29"/>
        <v>07</v>
      </c>
      <c r="D309" s="11" t="str">
        <f t="shared" si="30"/>
        <v>07</v>
      </c>
      <c r="E309" s="10" t="s">
        <v>369</v>
      </c>
      <c r="F309" s="9"/>
      <c r="G309" s="10"/>
      <c r="H309" s="9"/>
      <c r="I309" s="10"/>
      <c r="J309" s="11">
        <v>19472.5</v>
      </c>
      <c r="K309" s="11">
        <v>1090.8</v>
      </c>
      <c r="L309" s="20"/>
      <c r="M309" s="1" t="e">
        <f>ROUND(#REF!/1000,1)-J309</f>
        <v>#REF!</v>
      </c>
      <c r="N309" s="1" t="e">
        <f>ROUND(#REF!/1000,1)-K309</f>
        <v>#REF!</v>
      </c>
    </row>
    <row r="310" spans="1:14" ht="225" outlineLevel="2">
      <c r="A310" s="30" t="str">
        <f t="shared" ref="A310:A324" si="34">CONCATENATE(G310,CHAR(10),"-",I310)</f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
-Закупка товаров, работ, услуг в сфере информационно-коммуникационных технологий</v>
      </c>
      <c r="B310" s="14" t="s">
        <v>368</v>
      </c>
      <c r="C310" s="14" t="str">
        <f t="shared" si="29"/>
        <v>07</v>
      </c>
      <c r="D310" s="14" t="str">
        <f t="shared" si="30"/>
        <v>07</v>
      </c>
      <c r="E310" s="12" t="s">
        <v>369</v>
      </c>
      <c r="F310" s="13" t="s">
        <v>370</v>
      </c>
      <c r="G310" s="15" t="s">
        <v>371</v>
      </c>
      <c r="H310" s="13" t="s">
        <v>19</v>
      </c>
      <c r="I310" s="12" t="s">
        <v>20</v>
      </c>
      <c r="J310" s="14">
        <v>82.4</v>
      </c>
      <c r="K310" s="14">
        <v>0</v>
      </c>
      <c r="L310" s="21"/>
      <c r="M310" s="1" t="e">
        <f>ROUND(#REF!/1000,1)-J310</f>
        <v>#REF!</v>
      </c>
      <c r="N310" s="1" t="e">
        <f>ROUND(#REF!/1000,1)-K310</f>
        <v>#REF!</v>
      </c>
    </row>
    <row r="311" spans="1:14" ht="187.5" outlineLevel="2">
      <c r="A311" s="30" t="str">
        <f t="shared" si="34"/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
-Прочая закупка товаров, работ и услуг</v>
      </c>
      <c r="B311" s="14" t="s">
        <v>368</v>
      </c>
      <c r="C311" s="14" t="str">
        <f t="shared" si="29"/>
        <v>07</v>
      </c>
      <c r="D311" s="14" t="str">
        <f t="shared" si="30"/>
        <v>07</v>
      </c>
      <c r="E311" s="12" t="s">
        <v>369</v>
      </c>
      <c r="F311" s="13" t="s">
        <v>370</v>
      </c>
      <c r="G311" s="15" t="s">
        <v>371</v>
      </c>
      <c r="H311" s="13" t="s">
        <v>21</v>
      </c>
      <c r="I311" s="12" t="s">
        <v>22</v>
      </c>
      <c r="J311" s="14">
        <v>30</v>
      </c>
      <c r="K311" s="14">
        <v>0</v>
      </c>
      <c r="L311" s="21"/>
      <c r="M311" s="1" t="e">
        <f>ROUND(#REF!/1000,1)-J311</f>
        <v>#REF!</v>
      </c>
      <c r="N311" s="1" t="e">
        <f>ROUND(#REF!/1000,1)-K311</f>
        <v>#REF!</v>
      </c>
    </row>
    <row r="312" spans="1:14" ht="225" outlineLevel="2">
      <c r="A312" s="30" t="str">
        <f t="shared" si="34"/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
-Пособия, компенсации и иные социальные выплаты гражданам, кроме публичных нормативных обязательств</v>
      </c>
      <c r="B312" s="14" t="s">
        <v>368</v>
      </c>
      <c r="C312" s="14" t="str">
        <f t="shared" si="29"/>
        <v>07</v>
      </c>
      <c r="D312" s="14" t="str">
        <f t="shared" si="30"/>
        <v>07</v>
      </c>
      <c r="E312" s="12" t="s">
        <v>369</v>
      </c>
      <c r="F312" s="13" t="s">
        <v>370</v>
      </c>
      <c r="G312" s="15" t="s">
        <v>371</v>
      </c>
      <c r="H312" s="13" t="s">
        <v>372</v>
      </c>
      <c r="I312" s="12" t="s">
        <v>373</v>
      </c>
      <c r="J312" s="14">
        <v>1500</v>
      </c>
      <c r="K312" s="14">
        <v>0</v>
      </c>
      <c r="L312" s="21"/>
      <c r="M312" s="1" t="e">
        <f>ROUND(#REF!/1000,1)-J312</f>
        <v>#REF!</v>
      </c>
      <c r="N312" s="1" t="e">
        <f>ROUND(#REF!/1000,1)-K312</f>
        <v>#REF!</v>
      </c>
    </row>
    <row r="313" spans="1:14" ht="281.25" outlineLevel="2">
      <c r="A313" s="30" t="str">
        <f t="shared" si="34"/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13" s="14" t="s">
        <v>368</v>
      </c>
      <c r="C313" s="14" t="str">
        <f t="shared" si="29"/>
        <v>07</v>
      </c>
      <c r="D313" s="14" t="str">
        <f t="shared" si="30"/>
        <v>07</v>
      </c>
      <c r="E313" s="12" t="s">
        <v>369</v>
      </c>
      <c r="F313" s="13" t="s">
        <v>370</v>
      </c>
      <c r="G313" s="15" t="s">
        <v>371</v>
      </c>
      <c r="H313" s="13" t="s">
        <v>139</v>
      </c>
      <c r="I313" s="12" t="s">
        <v>140</v>
      </c>
      <c r="J313" s="14">
        <v>1500</v>
      </c>
      <c r="K313" s="14">
        <v>0</v>
      </c>
      <c r="L313" s="21"/>
      <c r="M313" s="1" t="e">
        <f>ROUND(#REF!/1000,1)-J313</f>
        <v>#REF!</v>
      </c>
      <c r="N313" s="1" t="e">
        <f>ROUND(#REF!/1000,1)-K313</f>
        <v>#REF!</v>
      </c>
    </row>
    <row r="314" spans="1:14" ht="168.75" outlineLevel="2">
      <c r="A314" s="30" t="str">
        <f t="shared" si="34"/>
        <v>Расходы на обеспечение деятельности муниципальных организаций отдыха и оздоровления детей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14" s="14" t="s">
        <v>368</v>
      </c>
      <c r="C314" s="14" t="str">
        <f t="shared" si="29"/>
        <v>07</v>
      </c>
      <c r="D314" s="14" t="str">
        <f t="shared" si="30"/>
        <v>07</v>
      </c>
      <c r="E314" s="12" t="s">
        <v>369</v>
      </c>
      <c r="F314" s="13" t="s">
        <v>374</v>
      </c>
      <c r="G314" s="12" t="s">
        <v>375</v>
      </c>
      <c r="H314" s="13" t="s">
        <v>192</v>
      </c>
      <c r="I314" s="12" t="s">
        <v>193</v>
      </c>
      <c r="J314" s="14">
        <v>9792.1</v>
      </c>
      <c r="K314" s="14">
        <v>1025.5999999999999</v>
      </c>
      <c r="L314" s="21"/>
      <c r="M314" s="1" t="e">
        <f>ROUND(#REF!/1000,1)-J314</f>
        <v>#REF!</v>
      </c>
      <c r="N314" s="1" t="e">
        <f>ROUND(#REF!/1000,1)-K314</f>
        <v>#REF!</v>
      </c>
    </row>
    <row r="315" spans="1:14" ht="206.25" outlineLevel="2">
      <c r="A315" s="30" t="str">
        <f t="shared" si="34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
-Прочая закупка товаров, работ и услуг</v>
      </c>
      <c r="B315" s="14" t="s">
        <v>368</v>
      </c>
      <c r="C315" s="14" t="str">
        <f t="shared" si="29"/>
        <v>07</v>
      </c>
      <c r="D315" s="14" t="str">
        <f t="shared" si="30"/>
        <v>07</v>
      </c>
      <c r="E315" s="12" t="s">
        <v>369</v>
      </c>
      <c r="F315" s="13" t="s">
        <v>376</v>
      </c>
      <c r="G315" s="15" t="s">
        <v>377</v>
      </c>
      <c r="H315" s="13" t="s">
        <v>21</v>
      </c>
      <c r="I315" s="12" t="s">
        <v>22</v>
      </c>
      <c r="J315" s="14">
        <v>39.200000000000003</v>
      </c>
      <c r="K315" s="14">
        <v>0</v>
      </c>
      <c r="L315" s="21"/>
      <c r="M315" s="1" t="e">
        <f>ROUND(#REF!/1000,1)-J315</f>
        <v>#REF!</v>
      </c>
      <c r="N315" s="1" t="e">
        <f>ROUND(#REF!/1000,1)-K315</f>
        <v>#REF!</v>
      </c>
    </row>
    <row r="316" spans="1:14" ht="243.75" outlineLevel="2">
      <c r="A316" s="30" t="str">
        <f t="shared" si="34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
-Пособия, компенсации и иные социальные выплаты гражданам, кроме публичных нормативных обязательств</v>
      </c>
      <c r="B316" s="14" t="s">
        <v>368</v>
      </c>
      <c r="C316" s="14" t="str">
        <f t="shared" si="29"/>
        <v>07</v>
      </c>
      <c r="D316" s="14" t="str">
        <f t="shared" si="30"/>
        <v>07</v>
      </c>
      <c r="E316" s="12" t="s">
        <v>369</v>
      </c>
      <c r="F316" s="13" t="s">
        <v>376</v>
      </c>
      <c r="G316" s="15" t="s">
        <v>377</v>
      </c>
      <c r="H316" s="13" t="s">
        <v>372</v>
      </c>
      <c r="I316" s="12" t="s">
        <v>373</v>
      </c>
      <c r="J316" s="14">
        <v>1534.5</v>
      </c>
      <c r="K316" s="14">
        <v>33.299999999999997</v>
      </c>
      <c r="L316" s="21"/>
      <c r="M316" s="1" t="e">
        <f>ROUND(#REF!/1000,1)-J316</f>
        <v>#REF!</v>
      </c>
      <c r="N316" s="1" t="e">
        <f>ROUND(#REF!/1000,1)-K316</f>
        <v>#REF!</v>
      </c>
    </row>
    <row r="317" spans="1:14" ht="300" outlineLevel="2">
      <c r="A317" s="30" t="str">
        <f t="shared" si="34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17" s="14" t="s">
        <v>368</v>
      </c>
      <c r="C317" s="14" t="str">
        <f t="shared" si="29"/>
        <v>07</v>
      </c>
      <c r="D317" s="14" t="str">
        <f t="shared" si="30"/>
        <v>07</v>
      </c>
      <c r="E317" s="12" t="s">
        <v>369</v>
      </c>
      <c r="F317" s="13" t="s">
        <v>376</v>
      </c>
      <c r="G317" s="15" t="s">
        <v>377</v>
      </c>
      <c r="H317" s="13" t="s">
        <v>192</v>
      </c>
      <c r="I317" s="12" t="s">
        <v>193</v>
      </c>
      <c r="J317" s="14">
        <v>2305.1</v>
      </c>
      <c r="K317" s="14">
        <v>0</v>
      </c>
      <c r="L317" s="21"/>
      <c r="M317" s="1" t="e">
        <f>ROUND(#REF!/1000,1)-J317</f>
        <v>#REF!</v>
      </c>
      <c r="N317" s="1" t="e">
        <f>ROUND(#REF!/1000,1)-K317</f>
        <v>#REF!</v>
      </c>
    </row>
    <row r="318" spans="1:14" ht="300" outlineLevel="2">
      <c r="A318" s="30" t="str">
        <f t="shared" si="34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
-Субсидии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18" s="14" t="s">
        <v>368</v>
      </c>
      <c r="C318" s="14" t="str">
        <f t="shared" si="29"/>
        <v>07</v>
      </c>
      <c r="D318" s="14" t="str">
        <f t="shared" si="30"/>
        <v>07</v>
      </c>
      <c r="E318" s="12" t="s">
        <v>369</v>
      </c>
      <c r="F318" s="13" t="s">
        <v>376</v>
      </c>
      <c r="G318" s="15" t="s">
        <v>377</v>
      </c>
      <c r="H318" s="13" t="s">
        <v>139</v>
      </c>
      <c r="I318" s="12" t="s">
        <v>140</v>
      </c>
      <c r="J318" s="14">
        <v>1419.2</v>
      </c>
      <c r="K318" s="14">
        <v>0</v>
      </c>
      <c r="L318" s="21"/>
      <c r="M318" s="1" t="e">
        <f>ROUND(#REF!/1000,1)-J318</f>
        <v>#REF!</v>
      </c>
      <c r="N318" s="1" t="e">
        <f>ROUND(#REF!/1000,1)-K318</f>
        <v>#REF!</v>
      </c>
    </row>
    <row r="319" spans="1:14" ht="56.25" outlineLevel="2">
      <c r="A319" s="30" t="str">
        <f t="shared" si="34"/>
        <v>Мероприятия по организации отдыха и оздоровления детей
-Прочая закупка товаров, работ и услуг</v>
      </c>
      <c r="B319" s="14" t="s">
        <v>368</v>
      </c>
      <c r="C319" s="14" t="str">
        <f t="shared" si="29"/>
        <v>07</v>
      </c>
      <c r="D319" s="14" t="str">
        <f t="shared" si="30"/>
        <v>07</v>
      </c>
      <c r="E319" s="12" t="s">
        <v>369</v>
      </c>
      <c r="F319" s="13" t="s">
        <v>378</v>
      </c>
      <c r="G319" s="12" t="s">
        <v>379</v>
      </c>
      <c r="H319" s="13" t="s">
        <v>21</v>
      </c>
      <c r="I319" s="12" t="s">
        <v>22</v>
      </c>
      <c r="J319" s="14">
        <v>42.1</v>
      </c>
      <c r="K319" s="14">
        <v>0</v>
      </c>
      <c r="L319" s="21"/>
      <c r="M319" s="1" t="e">
        <f>ROUND(#REF!/1000,1)-J319</f>
        <v>#REF!</v>
      </c>
      <c r="N319" s="1" t="e">
        <f>ROUND(#REF!/1000,1)-K319</f>
        <v>#REF!</v>
      </c>
    </row>
    <row r="320" spans="1:14" ht="75" outlineLevel="2">
      <c r="A320" s="30" t="str">
        <f t="shared" si="34"/>
        <v>Мероприятия по организации отдыха и оздоровления детей
-Субсидии бюджетным учреждениям на иные цели</v>
      </c>
      <c r="B320" s="14" t="s">
        <v>368</v>
      </c>
      <c r="C320" s="14" t="str">
        <f t="shared" si="29"/>
        <v>07</v>
      </c>
      <c r="D320" s="14" t="str">
        <f t="shared" si="30"/>
        <v>07</v>
      </c>
      <c r="E320" s="12" t="s">
        <v>369</v>
      </c>
      <c r="F320" s="13" t="s">
        <v>378</v>
      </c>
      <c r="G320" s="12" t="s">
        <v>379</v>
      </c>
      <c r="H320" s="13" t="s">
        <v>60</v>
      </c>
      <c r="I320" s="12" t="s">
        <v>61</v>
      </c>
      <c r="J320" s="14">
        <v>84.3</v>
      </c>
      <c r="K320" s="14">
        <v>0</v>
      </c>
      <c r="L320" s="21"/>
      <c r="M320" s="1" t="e">
        <f>ROUND(#REF!/1000,1)-J320</f>
        <v>#REF!</v>
      </c>
      <c r="N320" s="1" t="e">
        <f>ROUND(#REF!/1000,1)-K320</f>
        <v>#REF!</v>
      </c>
    </row>
    <row r="321" spans="1:14" ht="93.75" outlineLevel="2">
      <c r="A321" s="30" t="str">
        <f t="shared" si="34"/>
        <v>Мероприятия по вовлечению молодежи в социально-значимую деятельность городского округа город Бор
-Субсидии бюджетным учреждениям на иные цели</v>
      </c>
      <c r="B321" s="14" t="s">
        <v>368</v>
      </c>
      <c r="C321" s="14" t="str">
        <f t="shared" si="29"/>
        <v>07</v>
      </c>
      <c r="D321" s="14" t="str">
        <f t="shared" si="30"/>
        <v>07</v>
      </c>
      <c r="E321" s="12" t="s">
        <v>369</v>
      </c>
      <c r="F321" s="13" t="s">
        <v>380</v>
      </c>
      <c r="G321" s="12" t="s">
        <v>381</v>
      </c>
      <c r="H321" s="13" t="s">
        <v>60</v>
      </c>
      <c r="I321" s="12" t="s">
        <v>61</v>
      </c>
      <c r="J321" s="14">
        <v>74.7</v>
      </c>
      <c r="K321" s="14">
        <v>0</v>
      </c>
      <c r="L321" s="21"/>
      <c r="M321" s="1" t="e">
        <f>ROUND(#REF!/1000,1)-J321</f>
        <v>#REF!</v>
      </c>
      <c r="N321" s="1" t="e">
        <f>ROUND(#REF!/1000,1)-K321</f>
        <v>#REF!</v>
      </c>
    </row>
    <row r="322" spans="1:14" ht="93.75" outlineLevel="2">
      <c r="A322" s="30" t="str">
        <f t="shared" si="34"/>
        <v>Мероприятия по вовлечению молодежи в социально-значимую деятельность городского округа город Бор
-Субсидии автономным учреждениям на иные цели</v>
      </c>
      <c r="B322" s="14" t="s">
        <v>368</v>
      </c>
      <c r="C322" s="14" t="str">
        <f t="shared" si="29"/>
        <v>07</v>
      </c>
      <c r="D322" s="14" t="str">
        <f t="shared" si="30"/>
        <v>07</v>
      </c>
      <c r="E322" s="12" t="s">
        <v>369</v>
      </c>
      <c r="F322" s="13" t="s">
        <v>380</v>
      </c>
      <c r="G322" s="12" t="s">
        <v>381</v>
      </c>
      <c r="H322" s="13" t="s">
        <v>64</v>
      </c>
      <c r="I322" s="12" t="s">
        <v>65</v>
      </c>
      <c r="J322" s="14">
        <v>640.20000000000005</v>
      </c>
      <c r="K322" s="14">
        <v>30</v>
      </c>
      <c r="L322" s="21"/>
      <c r="M322" s="1" t="e">
        <f>ROUND(#REF!/1000,1)-J322</f>
        <v>#REF!</v>
      </c>
      <c r="N322" s="1" t="e">
        <f>ROUND(#REF!/1000,1)-K322</f>
        <v>#REF!</v>
      </c>
    </row>
    <row r="323" spans="1:14" ht="56.25" outlineLevel="2">
      <c r="A323" s="30" t="str">
        <f t="shared" si="34"/>
        <v>Расходы на реализацию мероприятий антинаркотической направленности
-Прочая закупка товаров, работ и услуг</v>
      </c>
      <c r="B323" s="14" t="s">
        <v>368</v>
      </c>
      <c r="C323" s="14" t="str">
        <f t="shared" si="29"/>
        <v>07</v>
      </c>
      <c r="D323" s="14" t="str">
        <f t="shared" si="30"/>
        <v>07</v>
      </c>
      <c r="E323" s="12" t="s">
        <v>369</v>
      </c>
      <c r="F323" s="13" t="s">
        <v>382</v>
      </c>
      <c r="G323" s="12" t="s">
        <v>383</v>
      </c>
      <c r="H323" s="13" t="s">
        <v>21</v>
      </c>
      <c r="I323" s="12" t="s">
        <v>22</v>
      </c>
      <c r="J323" s="14">
        <v>21.8</v>
      </c>
      <c r="K323" s="14">
        <v>0</v>
      </c>
      <c r="L323" s="21"/>
      <c r="M323" s="1" t="e">
        <f>ROUND(#REF!/1000,1)-J323</f>
        <v>#REF!</v>
      </c>
      <c r="N323" s="1" t="e">
        <f>ROUND(#REF!/1000,1)-K323</f>
        <v>#REF!</v>
      </c>
    </row>
    <row r="324" spans="1:14" ht="75" outlineLevel="2">
      <c r="A324" s="30" t="str">
        <f t="shared" si="34"/>
        <v>Расходы на реализацию мероприятий антинаркотической направленности
-Субсидии автономным учреждениям на иные цели</v>
      </c>
      <c r="B324" s="14" t="s">
        <v>368</v>
      </c>
      <c r="C324" s="14" t="str">
        <f t="shared" si="29"/>
        <v>07</v>
      </c>
      <c r="D324" s="14" t="str">
        <f t="shared" si="30"/>
        <v>07</v>
      </c>
      <c r="E324" s="12" t="s">
        <v>369</v>
      </c>
      <c r="F324" s="13" t="s">
        <v>382</v>
      </c>
      <c r="G324" s="12" t="s">
        <v>383</v>
      </c>
      <c r="H324" s="13" t="s">
        <v>64</v>
      </c>
      <c r="I324" s="12" t="s">
        <v>65</v>
      </c>
      <c r="J324" s="14">
        <v>406.9</v>
      </c>
      <c r="K324" s="14">
        <v>1.9</v>
      </c>
      <c r="L324" s="21"/>
      <c r="M324" s="1" t="e">
        <f>ROUND(#REF!/1000,1)-J324</f>
        <v>#REF!</v>
      </c>
      <c r="N324" s="1" t="e">
        <f>ROUND(#REF!/1000,1)-K324</f>
        <v>#REF!</v>
      </c>
    </row>
    <row r="325" spans="1:14" ht="37.5" outlineLevel="1">
      <c r="A325" s="29" t="str">
        <f>E325</f>
        <v>Другие вопросы в области образования</v>
      </c>
      <c r="B325" s="11" t="s">
        <v>384</v>
      </c>
      <c r="C325" s="11" t="str">
        <f t="shared" si="29"/>
        <v>07</v>
      </c>
      <c r="D325" s="11" t="str">
        <f t="shared" si="30"/>
        <v>09</v>
      </c>
      <c r="E325" s="10" t="s">
        <v>385</v>
      </c>
      <c r="F325" s="9"/>
      <c r="G325" s="10"/>
      <c r="H325" s="9"/>
      <c r="I325" s="10"/>
      <c r="J325" s="11">
        <v>51008</v>
      </c>
      <c r="K325" s="11">
        <v>9869.9</v>
      </c>
      <c r="L325" s="20"/>
      <c r="M325" s="1" t="e">
        <f>ROUND(#REF!/1000,1)-J325</f>
        <v>#REF!</v>
      </c>
      <c r="N325" s="1" t="e">
        <f>ROUND(#REF!/1000,1)-K325</f>
        <v>#REF!</v>
      </c>
    </row>
    <row r="326" spans="1:14" ht="75" outlineLevel="2">
      <c r="A326" s="30" t="str">
        <f t="shared" ref="A326:A352" si="35">CONCATENATE(G326,CHAR(10),"-",I326)</f>
        <v>Мероприятия в области образования
-Закупка товаров, работ, услуг в сфере информационно-коммуникационных технологий</v>
      </c>
      <c r="B326" s="14" t="s">
        <v>384</v>
      </c>
      <c r="C326" s="14" t="str">
        <f t="shared" si="29"/>
        <v>07</v>
      </c>
      <c r="D326" s="14" t="str">
        <f t="shared" si="30"/>
        <v>09</v>
      </c>
      <c r="E326" s="12" t="s">
        <v>385</v>
      </c>
      <c r="F326" s="13" t="s">
        <v>386</v>
      </c>
      <c r="G326" s="12" t="s">
        <v>387</v>
      </c>
      <c r="H326" s="13" t="s">
        <v>19</v>
      </c>
      <c r="I326" s="12" t="s">
        <v>20</v>
      </c>
      <c r="J326" s="14">
        <v>25.7</v>
      </c>
      <c r="K326" s="14">
        <v>0</v>
      </c>
      <c r="L326" s="21"/>
      <c r="M326" s="1" t="e">
        <f>ROUND(#REF!/1000,1)-J326</f>
        <v>#REF!</v>
      </c>
      <c r="N326" s="1" t="e">
        <f>ROUND(#REF!/1000,1)-K326</f>
        <v>#REF!</v>
      </c>
    </row>
    <row r="327" spans="1:14" ht="37.5" outlineLevel="2">
      <c r="A327" s="30" t="str">
        <f t="shared" si="35"/>
        <v>Мероприятия в области образования
-Премии и гранты</v>
      </c>
      <c r="B327" s="14" t="s">
        <v>384</v>
      </c>
      <c r="C327" s="14" t="str">
        <f t="shared" si="29"/>
        <v>07</v>
      </c>
      <c r="D327" s="14" t="str">
        <f t="shared" si="30"/>
        <v>09</v>
      </c>
      <c r="E327" s="12" t="s">
        <v>385</v>
      </c>
      <c r="F327" s="13" t="s">
        <v>386</v>
      </c>
      <c r="G327" s="12" t="s">
        <v>387</v>
      </c>
      <c r="H327" s="13" t="s">
        <v>388</v>
      </c>
      <c r="I327" s="12" t="s">
        <v>389</v>
      </c>
      <c r="J327" s="14">
        <v>479.7</v>
      </c>
      <c r="K327" s="14">
        <v>4.8</v>
      </c>
      <c r="L327" s="21"/>
      <c r="M327" s="1" t="e">
        <f>ROUND(#REF!/1000,1)-J327</f>
        <v>#REF!</v>
      </c>
      <c r="N327" s="1" t="e">
        <f>ROUND(#REF!/1000,1)-K327</f>
        <v>#REF!</v>
      </c>
    </row>
    <row r="328" spans="1:14" ht="37.5" outlineLevel="2">
      <c r="A328" s="30" t="str">
        <f t="shared" si="35"/>
        <v>Мероприятия в области образования
-Иные выплаты населению</v>
      </c>
      <c r="B328" s="14" t="s">
        <v>384</v>
      </c>
      <c r="C328" s="14" t="str">
        <f t="shared" si="29"/>
        <v>07</v>
      </c>
      <c r="D328" s="14" t="str">
        <f t="shared" si="30"/>
        <v>09</v>
      </c>
      <c r="E328" s="12" t="s">
        <v>385</v>
      </c>
      <c r="F328" s="13" t="s">
        <v>386</v>
      </c>
      <c r="G328" s="12" t="s">
        <v>387</v>
      </c>
      <c r="H328" s="13" t="s">
        <v>390</v>
      </c>
      <c r="I328" s="12" t="s">
        <v>391</v>
      </c>
      <c r="J328" s="14">
        <v>181</v>
      </c>
      <c r="K328" s="14">
        <v>148.4</v>
      </c>
      <c r="L328" s="21"/>
      <c r="M328" s="1" t="e">
        <f>ROUND(#REF!/1000,1)-J328</f>
        <v>#REF!</v>
      </c>
      <c r="N328" s="1" t="e">
        <f>ROUND(#REF!/1000,1)-K328</f>
        <v>#REF!</v>
      </c>
    </row>
    <row r="329" spans="1:14" ht="56.25" outlineLevel="2">
      <c r="A329" s="30" t="str">
        <f t="shared" si="35"/>
        <v>Мероприятия в области образования
-Субсидии автономным учреждениям на иные цели</v>
      </c>
      <c r="B329" s="14" t="s">
        <v>384</v>
      </c>
      <c r="C329" s="14" t="str">
        <f t="shared" si="29"/>
        <v>07</v>
      </c>
      <c r="D329" s="14" t="str">
        <f t="shared" si="30"/>
        <v>09</v>
      </c>
      <c r="E329" s="12" t="s">
        <v>385</v>
      </c>
      <c r="F329" s="13" t="s">
        <v>386</v>
      </c>
      <c r="G329" s="12" t="s">
        <v>387</v>
      </c>
      <c r="H329" s="13" t="s">
        <v>64</v>
      </c>
      <c r="I329" s="12" t="s">
        <v>65</v>
      </c>
      <c r="J329" s="14">
        <v>1067.3</v>
      </c>
      <c r="K329" s="14">
        <v>164.9</v>
      </c>
      <c r="L329" s="21"/>
      <c r="M329" s="1" t="e">
        <f>ROUND(#REF!/1000,1)-J329</f>
        <v>#REF!</v>
      </c>
      <c r="N329" s="1" t="e">
        <f>ROUND(#REF!/1000,1)-K329</f>
        <v>#REF!</v>
      </c>
    </row>
    <row r="330" spans="1:14" ht="37.5" outlineLevel="2">
      <c r="A330" s="30" t="str">
        <f t="shared" si="35"/>
        <v>Мероприятия в области образования
-Прочая закупка товаров, работ и услуг</v>
      </c>
      <c r="B330" s="14" t="s">
        <v>384</v>
      </c>
      <c r="C330" s="14" t="str">
        <f t="shared" si="29"/>
        <v>07</v>
      </c>
      <c r="D330" s="14" t="str">
        <f t="shared" si="30"/>
        <v>09</v>
      </c>
      <c r="E330" s="12" t="s">
        <v>385</v>
      </c>
      <c r="F330" s="13" t="s">
        <v>392</v>
      </c>
      <c r="G330" s="12" t="s">
        <v>387</v>
      </c>
      <c r="H330" s="13" t="s">
        <v>21</v>
      </c>
      <c r="I330" s="12" t="s">
        <v>22</v>
      </c>
      <c r="J330" s="14">
        <v>488.3</v>
      </c>
      <c r="K330" s="14">
        <v>0</v>
      </c>
      <c r="L330" s="21"/>
      <c r="M330" s="1" t="e">
        <f>ROUND(#REF!/1000,1)-J330</f>
        <v>#REF!</v>
      </c>
      <c r="N330" s="1" t="e">
        <f>ROUND(#REF!/1000,1)-K330</f>
        <v>#REF!</v>
      </c>
    </row>
    <row r="331" spans="1:14" ht="37.5" outlineLevel="2">
      <c r="A331" s="30" t="str">
        <f t="shared" si="35"/>
        <v>Мероприятия в области образования
-Прочая закупка товаров, работ и услуг</v>
      </c>
      <c r="B331" s="14" t="s">
        <v>384</v>
      </c>
      <c r="C331" s="14" t="str">
        <f t="shared" si="29"/>
        <v>07</v>
      </c>
      <c r="D331" s="14" t="str">
        <f t="shared" si="30"/>
        <v>09</v>
      </c>
      <c r="E331" s="12" t="s">
        <v>385</v>
      </c>
      <c r="F331" s="13" t="s">
        <v>393</v>
      </c>
      <c r="G331" s="12" t="s">
        <v>387</v>
      </c>
      <c r="H331" s="13" t="s">
        <v>21</v>
      </c>
      <c r="I331" s="12" t="s">
        <v>22</v>
      </c>
      <c r="J331" s="14">
        <v>99.7</v>
      </c>
      <c r="K331" s="14">
        <v>0</v>
      </c>
      <c r="L331" s="21"/>
      <c r="M331" s="1" t="e">
        <f>ROUND(#REF!/1000,1)-J331</f>
        <v>#REF!</v>
      </c>
      <c r="N331" s="1" t="e">
        <f>ROUND(#REF!/1000,1)-K331</f>
        <v>#REF!</v>
      </c>
    </row>
    <row r="332" spans="1:14" ht="56.25" outlineLevel="2">
      <c r="A332" s="30" t="str">
        <f t="shared" si="35"/>
        <v>Мероприятия в области образования
-Субсидии автономным учреждениям на иные цели</v>
      </c>
      <c r="B332" s="14" t="s">
        <v>384</v>
      </c>
      <c r="C332" s="14" t="str">
        <f t="shared" si="29"/>
        <v>07</v>
      </c>
      <c r="D332" s="14" t="str">
        <f t="shared" si="30"/>
        <v>09</v>
      </c>
      <c r="E332" s="12" t="s">
        <v>385</v>
      </c>
      <c r="F332" s="13" t="s">
        <v>393</v>
      </c>
      <c r="G332" s="12" t="s">
        <v>387</v>
      </c>
      <c r="H332" s="13" t="s">
        <v>64</v>
      </c>
      <c r="I332" s="12" t="s">
        <v>65</v>
      </c>
      <c r="J332" s="14">
        <v>1604.3</v>
      </c>
      <c r="K332" s="14">
        <v>1000.8</v>
      </c>
      <c r="L332" s="21"/>
      <c r="M332" s="1" t="e">
        <f>ROUND(#REF!/1000,1)-J332</f>
        <v>#REF!</v>
      </c>
      <c r="N332" s="1" t="e">
        <f>ROUND(#REF!/1000,1)-K332</f>
        <v>#REF!</v>
      </c>
    </row>
    <row r="333" spans="1:14" ht="75" outlineLevel="2">
      <c r="A333" s="30" t="str">
        <f t="shared" si="35"/>
        <v>Расходы на обеспечение функций органов местного самоуправления
-Фонд оплаты труда государственных (муниципальных) органов</v>
      </c>
      <c r="B333" s="14" t="s">
        <v>384</v>
      </c>
      <c r="C333" s="14" t="str">
        <f t="shared" si="29"/>
        <v>07</v>
      </c>
      <c r="D333" s="14" t="str">
        <f t="shared" si="30"/>
        <v>09</v>
      </c>
      <c r="E333" s="12" t="s">
        <v>385</v>
      </c>
      <c r="F333" s="13" t="s">
        <v>394</v>
      </c>
      <c r="G333" s="12" t="s">
        <v>18</v>
      </c>
      <c r="H333" s="13" t="s">
        <v>11</v>
      </c>
      <c r="I333" s="12" t="s">
        <v>12</v>
      </c>
      <c r="J333" s="14">
        <v>8971.2000000000007</v>
      </c>
      <c r="K333" s="14">
        <v>1980.4</v>
      </c>
      <c r="L333" s="21"/>
      <c r="M333" s="1" t="e">
        <f>ROUND(#REF!/1000,1)-J333</f>
        <v>#REF!</v>
      </c>
      <c r="N333" s="1" t="e">
        <f>ROUND(#REF!/1000,1)-K333</f>
        <v>#REF!</v>
      </c>
    </row>
    <row r="334" spans="1:14" ht="131.25" outlineLevel="2">
      <c r="A334" s="30" t="str">
        <f t="shared" si="35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34" s="14" t="s">
        <v>384</v>
      </c>
      <c r="C334" s="14" t="str">
        <f t="shared" si="29"/>
        <v>07</v>
      </c>
      <c r="D334" s="14" t="str">
        <f t="shared" si="30"/>
        <v>09</v>
      </c>
      <c r="E334" s="12" t="s">
        <v>385</v>
      </c>
      <c r="F334" s="13" t="s">
        <v>394</v>
      </c>
      <c r="G334" s="12" t="s">
        <v>18</v>
      </c>
      <c r="H334" s="13" t="s">
        <v>13</v>
      </c>
      <c r="I334" s="12" t="s">
        <v>14</v>
      </c>
      <c r="J334" s="14">
        <v>2694.2</v>
      </c>
      <c r="K334" s="14">
        <v>455.9</v>
      </c>
      <c r="L334" s="21"/>
      <c r="M334" s="1" t="e">
        <f>ROUND(#REF!/1000,1)-J334</f>
        <v>#REF!</v>
      </c>
      <c r="N334" s="1" t="e">
        <f>ROUND(#REF!/1000,1)-K334</f>
        <v>#REF!</v>
      </c>
    </row>
    <row r="335" spans="1:14" ht="93.75" outlineLevel="2">
      <c r="A335" s="30" t="str">
        <f t="shared" si="35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335" s="14" t="s">
        <v>384</v>
      </c>
      <c r="C335" s="14" t="str">
        <f t="shared" ref="C335:C397" si="36">LEFT(B335,2)</f>
        <v>07</v>
      </c>
      <c r="D335" s="14" t="str">
        <f t="shared" ref="D335:D397" si="37">RIGHT(B335,2)</f>
        <v>09</v>
      </c>
      <c r="E335" s="12" t="s">
        <v>385</v>
      </c>
      <c r="F335" s="13" t="s">
        <v>394</v>
      </c>
      <c r="G335" s="12" t="s">
        <v>18</v>
      </c>
      <c r="H335" s="13" t="s">
        <v>19</v>
      </c>
      <c r="I335" s="12" t="s">
        <v>20</v>
      </c>
      <c r="J335" s="14">
        <v>345.6</v>
      </c>
      <c r="K335" s="14">
        <v>78.3</v>
      </c>
      <c r="L335" s="21"/>
      <c r="M335" s="1" t="e">
        <f>ROUND(#REF!/1000,1)-J335</f>
        <v>#REF!</v>
      </c>
      <c r="N335" s="1" t="e">
        <f>ROUND(#REF!/1000,1)-K335</f>
        <v>#REF!</v>
      </c>
    </row>
    <row r="336" spans="1:14" ht="56.25" outlineLevel="2">
      <c r="A336" s="30" t="str">
        <f t="shared" si="35"/>
        <v>Расходы на обеспечение функций органов местного самоуправления
-Прочая закупка товаров, работ и услуг</v>
      </c>
      <c r="B336" s="14" t="s">
        <v>384</v>
      </c>
      <c r="C336" s="14" t="str">
        <f t="shared" si="36"/>
        <v>07</v>
      </c>
      <c r="D336" s="14" t="str">
        <f t="shared" si="37"/>
        <v>09</v>
      </c>
      <c r="E336" s="12" t="s">
        <v>385</v>
      </c>
      <c r="F336" s="13" t="s">
        <v>394</v>
      </c>
      <c r="G336" s="12" t="s">
        <v>18</v>
      </c>
      <c r="H336" s="13" t="s">
        <v>21</v>
      </c>
      <c r="I336" s="12" t="s">
        <v>22</v>
      </c>
      <c r="J336" s="14">
        <v>286.7</v>
      </c>
      <c r="K336" s="14">
        <v>128.4</v>
      </c>
      <c r="L336" s="21"/>
      <c r="M336" s="1" t="e">
        <f>ROUND(#REF!/1000,1)-J336</f>
        <v>#REF!</v>
      </c>
      <c r="N336" s="1" t="e">
        <f>ROUND(#REF!/1000,1)-K336</f>
        <v>#REF!</v>
      </c>
    </row>
    <row r="337" spans="1:14" ht="112.5" outlineLevel="2">
      <c r="A337" s="30" t="str">
        <f t="shared" si="35"/>
        <v>Содержание информационно- методического центра, централизованной бухгалтерии, групп хозяйственного обслуживания муниципальных учреждений
-Фонд оплаты труда учреждений</v>
      </c>
      <c r="B337" s="14" t="s">
        <v>384</v>
      </c>
      <c r="C337" s="14" t="str">
        <f t="shared" si="36"/>
        <v>07</v>
      </c>
      <c r="D337" s="14" t="str">
        <f t="shared" si="37"/>
        <v>09</v>
      </c>
      <c r="E337" s="12" t="s">
        <v>385</v>
      </c>
      <c r="F337" s="13" t="s">
        <v>395</v>
      </c>
      <c r="G337" s="12" t="s">
        <v>396</v>
      </c>
      <c r="H337" s="13" t="s">
        <v>82</v>
      </c>
      <c r="I337" s="12" t="s">
        <v>83</v>
      </c>
      <c r="J337" s="14">
        <v>16159</v>
      </c>
      <c r="K337" s="14">
        <v>2932.3</v>
      </c>
      <c r="L337" s="21"/>
      <c r="M337" s="1" t="e">
        <f>ROUND(#REF!/1000,1)-J337</f>
        <v>#REF!</v>
      </c>
      <c r="N337" s="1" t="e">
        <f>ROUND(#REF!/1000,1)-K337</f>
        <v>#REF!</v>
      </c>
    </row>
    <row r="338" spans="1:14" ht="168.75" outlineLevel="2">
      <c r="A338" s="30" t="str">
        <f t="shared" si="35"/>
        <v>Содержание информационно- методического центра, централизованной бухгалтерии, групп хозяйственного обслуживания муниципальных учреждений
-Взносы по обязательному социальному страхованию на выплаты по оплате труда работников и иные выплаты работникам учреждений</v>
      </c>
      <c r="B338" s="14" t="s">
        <v>384</v>
      </c>
      <c r="C338" s="14" t="str">
        <f t="shared" si="36"/>
        <v>07</v>
      </c>
      <c r="D338" s="14" t="str">
        <f t="shared" si="37"/>
        <v>09</v>
      </c>
      <c r="E338" s="12" t="s">
        <v>385</v>
      </c>
      <c r="F338" s="13" t="s">
        <v>395</v>
      </c>
      <c r="G338" s="12" t="s">
        <v>396</v>
      </c>
      <c r="H338" s="13" t="s">
        <v>84</v>
      </c>
      <c r="I338" s="12" t="s">
        <v>85</v>
      </c>
      <c r="J338" s="14">
        <v>4864.8999999999996</v>
      </c>
      <c r="K338" s="14">
        <v>794.2</v>
      </c>
      <c r="L338" s="21"/>
      <c r="M338" s="1" t="e">
        <f>ROUND(#REF!/1000,1)-J338</f>
        <v>#REF!</v>
      </c>
      <c r="N338" s="1" t="e">
        <f>ROUND(#REF!/1000,1)-K338</f>
        <v>#REF!</v>
      </c>
    </row>
    <row r="339" spans="1:14" ht="131.25" outlineLevel="2">
      <c r="A339" s="30" t="str">
        <f t="shared" si="35"/>
        <v>Содержание информационно- методического центра, централизованной бухгалтерии, групп хозяйственного обслуживания муниципальных учреждений
-Фонд оплаты труда государственных (муниципальных) органов</v>
      </c>
      <c r="B339" s="14" t="s">
        <v>384</v>
      </c>
      <c r="C339" s="14" t="str">
        <f t="shared" si="36"/>
        <v>07</v>
      </c>
      <c r="D339" s="14" t="str">
        <f t="shared" si="37"/>
        <v>09</v>
      </c>
      <c r="E339" s="12" t="s">
        <v>385</v>
      </c>
      <c r="F339" s="13" t="s">
        <v>395</v>
      </c>
      <c r="G339" s="12" t="s">
        <v>396</v>
      </c>
      <c r="H339" s="13" t="s">
        <v>11</v>
      </c>
      <c r="I339" s="12" t="s">
        <v>12</v>
      </c>
      <c r="J339" s="14">
        <v>4787.3</v>
      </c>
      <c r="K339" s="14">
        <v>1071.3</v>
      </c>
      <c r="L339" s="21"/>
      <c r="M339" s="1" t="e">
        <f>ROUND(#REF!/1000,1)-J339</f>
        <v>#REF!</v>
      </c>
      <c r="N339" s="1" t="e">
        <f>ROUND(#REF!/1000,1)-K339</f>
        <v>#REF!</v>
      </c>
    </row>
    <row r="340" spans="1:14" ht="187.5" outlineLevel="2">
      <c r="A340" s="30" t="str">
        <f t="shared" si="35"/>
        <v>Содержание информационно- методического центра, централизованной бухгалтерии, групп хозяйственного обслуживания муниципальных учреждений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40" s="14" t="s">
        <v>384</v>
      </c>
      <c r="C340" s="14" t="str">
        <f t="shared" si="36"/>
        <v>07</v>
      </c>
      <c r="D340" s="14" t="str">
        <f t="shared" si="37"/>
        <v>09</v>
      </c>
      <c r="E340" s="12" t="s">
        <v>385</v>
      </c>
      <c r="F340" s="13" t="s">
        <v>395</v>
      </c>
      <c r="G340" s="12" t="s">
        <v>396</v>
      </c>
      <c r="H340" s="13" t="s">
        <v>13</v>
      </c>
      <c r="I340" s="12" t="s">
        <v>14</v>
      </c>
      <c r="J340" s="14">
        <v>1436.7</v>
      </c>
      <c r="K340" s="14">
        <v>243.6</v>
      </c>
      <c r="L340" s="21"/>
      <c r="M340" s="1" t="e">
        <f>ROUND(#REF!/1000,1)-J340</f>
        <v>#REF!</v>
      </c>
      <c r="N340" s="1" t="e">
        <f>ROUND(#REF!/1000,1)-K340</f>
        <v>#REF!</v>
      </c>
    </row>
    <row r="341" spans="1:14" ht="150" outlineLevel="2">
      <c r="A341" s="30" t="str">
        <f t="shared" si="35"/>
        <v>Содержание информационно- методического центра, централизованной бухгалтерии, групп хозяйственного обслуживания муниципальных учреждений
-Закупка товаров, работ, услуг в сфере информационно-коммуникационных технологий</v>
      </c>
      <c r="B341" s="14" t="s">
        <v>384</v>
      </c>
      <c r="C341" s="14" t="str">
        <f t="shared" si="36"/>
        <v>07</v>
      </c>
      <c r="D341" s="14" t="str">
        <f t="shared" si="37"/>
        <v>09</v>
      </c>
      <c r="E341" s="12" t="s">
        <v>385</v>
      </c>
      <c r="F341" s="13" t="s">
        <v>395</v>
      </c>
      <c r="G341" s="12" t="s">
        <v>396</v>
      </c>
      <c r="H341" s="13" t="s">
        <v>19</v>
      </c>
      <c r="I341" s="12" t="s">
        <v>20</v>
      </c>
      <c r="J341" s="14">
        <v>1402.4</v>
      </c>
      <c r="K341" s="14">
        <v>116.2</v>
      </c>
      <c r="L341" s="21"/>
      <c r="M341" s="1" t="e">
        <f>ROUND(#REF!/1000,1)-J341</f>
        <v>#REF!</v>
      </c>
      <c r="N341" s="1" t="e">
        <f>ROUND(#REF!/1000,1)-K341</f>
        <v>#REF!</v>
      </c>
    </row>
    <row r="342" spans="1:14" ht="112.5" outlineLevel="2">
      <c r="A342" s="30" t="str">
        <f t="shared" si="35"/>
        <v>Содержание информационно- методического центра, централизованной бухгалтерии, групп хозяйственного обслуживания муниципальных учреждений
-Прочая закупка товаров, работ и услуг</v>
      </c>
      <c r="B342" s="14" t="s">
        <v>384</v>
      </c>
      <c r="C342" s="14" t="str">
        <f t="shared" si="36"/>
        <v>07</v>
      </c>
      <c r="D342" s="14" t="str">
        <f t="shared" si="37"/>
        <v>09</v>
      </c>
      <c r="E342" s="12" t="s">
        <v>385</v>
      </c>
      <c r="F342" s="13" t="s">
        <v>395</v>
      </c>
      <c r="G342" s="12" t="s">
        <v>396</v>
      </c>
      <c r="H342" s="13" t="s">
        <v>21</v>
      </c>
      <c r="I342" s="12" t="s">
        <v>22</v>
      </c>
      <c r="J342" s="14">
        <v>428.4</v>
      </c>
      <c r="K342" s="14">
        <v>47.7</v>
      </c>
      <c r="L342" s="21"/>
      <c r="M342" s="1" t="e">
        <f>ROUND(#REF!/1000,1)-J342</f>
        <v>#REF!</v>
      </c>
      <c r="N342" s="1" t="e">
        <f>ROUND(#REF!/1000,1)-K342</f>
        <v>#REF!</v>
      </c>
    </row>
    <row r="343" spans="1:14" ht="206.25" outlineLevel="2">
      <c r="A343" s="30" t="str">
        <f t="shared" si="35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
-Фонд оплаты труда государственных (муниципальных) органов</v>
      </c>
      <c r="B343" s="14" t="s">
        <v>384</v>
      </c>
      <c r="C343" s="14" t="str">
        <f t="shared" si="36"/>
        <v>07</v>
      </c>
      <c r="D343" s="14" t="str">
        <f t="shared" si="37"/>
        <v>09</v>
      </c>
      <c r="E343" s="12" t="s">
        <v>385</v>
      </c>
      <c r="F343" s="13" t="s">
        <v>397</v>
      </c>
      <c r="G343" s="15" t="s">
        <v>398</v>
      </c>
      <c r="H343" s="13" t="s">
        <v>11</v>
      </c>
      <c r="I343" s="12" t="s">
        <v>12</v>
      </c>
      <c r="J343" s="14">
        <v>358.3</v>
      </c>
      <c r="K343" s="14">
        <v>70.599999999999994</v>
      </c>
      <c r="L343" s="21"/>
      <c r="M343" s="1" t="e">
        <f>ROUND(#REF!/1000,1)-J343</f>
        <v>#REF!</v>
      </c>
      <c r="N343" s="1" t="e">
        <f>ROUND(#REF!/1000,1)-K343</f>
        <v>#REF!</v>
      </c>
    </row>
    <row r="344" spans="1:14" ht="262.5" outlineLevel="2">
      <c r="A344" s="30" t="str">
        <f t="shared" si="35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44" s="14" t="s">
        <v>384</v>
      </c>
      <c r="C344" s="14" t="str">
        <f t="shared" si="36"/>
        <v>07</v>
      </c>
      <c r="D344" s="14" t="str">
        <f t="shared" si="37"/>
        <v>09</v>
      </c>
      <c r="E344" s="12" t="s">
        <v>385</v>
      </c>
      <c r="F344" s="13" t="s">
        <v>397</v>
      </c>
      <c r="G344" s="15" t="s">
        <v>398</v>
      </c>
      <c r="H344" s="13" t="s">
        <v>13</v>
      </c>
      <c r="I344" s="12" t="s">
        <v>14</v>
      </c>
      <c r="J344" s="14">
        <v>108.2</v>
      </c>
      <c r="K344" s="14">
        <v>17.2</v>
      </c>
      <c r="L344" s="21"/>
      <c r="M344" s="1" t="e">
        <f>ROUND(#REF!/1000,1)-J344</f>
        <v>#REF!</v>
      </c>
      <c r="N344" s="1" t="e">
        <f>ROUND(#REF!/1000,1)-K344</f>
        <v>#REF!</v>
      </c>
    </row>
    <row r="345" spans="1:14" ht="225" outlineLevel="2">
      <c r="A345" s="30" t="str">
        <f t="shared" si="35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
-Закупка товаров, работ, услуг в сфере информационно-коммуникационных технологий</v>
      </c>
      <c r="B345" s="14" t="s">
        <v>384</v>
      </c>
      <c r="C345" s="14" t="str">
        <f t="shared" si="36"/>
        <v>07</v>
      </c>
      <c r="D345" s="14" t="str">
        <f t="shared" si="37"/>
        <v>09</v>
      </c>
      <c r="E345" s="12" t="s">
        <v>385</v>
      </c>
      <c r="F345" s="13" t="s">
        <v>397</v>
      </c>
      <c r="G345" s="15" t="s">
        <v>398</v>
      </c>
      <c r="H345" s="13" t="s">
        <v>19</v>
      </c>
      <c r="I345" s="12" t="s">
        <v>20</v>
      </c>
      <c r="J345" s="14">
        <v>631.79999999999995</v>
      </c>
      <c r="K345" s="14">
        <v>38.200000000000003</v>
      </c>
      <c r="L345" s="21"/>
      <c r="M345" s="1" t="e">
        <f>ROUND(#REF!/1000,1)-J345</f>
        <v>#REF!</v>
      </c>
      <c r="N345" s="1" t="e">
        <f>ROUND(#REF!/1000,1)-K345</f>
        <v>#REF!</v>
      </c>
    </row>
    <row r="346" spans="1:14" ht="187.5" outlineLevel="2">
      <c r="A346" s="30" t="str">
        <f t="shared" si="35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
-Прочая закупка товаров, работ и услуг</v>
      </c>
      <c r="B346" s="14" t="s">
        <v>384</v>
      </c>
      <c r="C346" s="14" t="str">
        <f t="shared" si="36"/>
        <v>07</v>
      </c>
      <c r="D346" s="14" t="str">
        <f t="shared" si="37"/>
        <v>09</v>
      </c>
      <c r="E346" s="12" t="s">
        <v>385</v>
      </c>
      <c r="F346" s="13" t="s">
        <v>397</v>
      </c>
      <c r="G346" s="15" t="s">
        <v>398</v>
      </c>
      <c r="H346" s="13" t="s">
        <v>21</v>
      </c>
      <c r="I346" s="12" t="s">
        <v>22</v>
      </c>
      <c r="J346" s="14">
        <v>881.5</v>
      </c>
      <c r="K346" s="14">
        <v>0</v>
      </c>
      <c r="L346" s="21"/>
      <c r="M346" s="1" t="e">
        <f>ROUND(#REF!/1000,1)-J346</f>
        <v>#REF!</v>
      </c>
      <c r="N346" s="1" t="e">
        <f>ROUND(#REF!/1000,1)-K346</f>
        <v>#REF!</v>
      </c>
    </row>
    <row r="347" spans="1:14" ht="168.75" outlineLevel="2">
      <c r="A347" s="30" t="str">
        <f t="shared" si="35"/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
-Фонд оплаты труда государственных (муниципальных) органов</v>
      </c>
      <c r="B347" s="14" t="s">
        <v>384</v>
      </c>
      <c r="C347" s="14" t="str">
        <f t="shared" si="36"/>
        <v>07</v>
      </c>
      <c r="D347" s="14" t="str">
        <f t="shared" si="37"/>
        <v>09</v>
      </c>
      <c r="E347" s="12" t="s">
        <v>385</v>
      </c>
      <c r="F347" s="13" t="s">
        <v>399</v>
      </c>
      <c r="G347" s="12" t="s">
        <v>400</v>
      </c>
      <c r="H347" s="13" t="s">
        <v>11</v>
      </c>
      <c r="I347" s="12" t="s">
        <v>12</v>
      </c>
      <c r="J347" s="14">
        <v>2715.9</v>
      </c>
      <c r="K347" s="14">
        <v>440</v>
      </c>
      <c r="L347" s="21"/>
      <c r="M347" s="1" t="e">
        <f>ROUND(#REF!/1000,1)-J347</f>
        <v>#REF!</v>
      </c>
      <c r="N347" s="1" t="e">
        <f>ROUND(#REF!/1000,1)-K347</f>
        <v>#REF!</v>
      </c>
    </row>
    <row r="348" spans="1:14" ht="225" outlineLevel="2">
      <c r="A348" s="30" t="str">
        <f t="shared" si="35"/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48" s="14" t="s">
        <v>384</v>
      </c>
      <c r="C348" s="14" t="str">
        <f t="shared" si="36"/>
        <v>07</v>
      </c>
      <c r="D348" s="14" t="str">
        <f t="shared" si="37"/>
        <v>09</v>
      </c>
      <c r="E348" s="12" t="s">
        <v>385</v>
      </c>
      <c r="F348" s="13" t="s">
        <v>399</v>
      </c>
      <c r="G348" s="12" t="s">
        <v>400</v>
      </c>
      <c r="H348" s="13" t="s">
        <v>13</v>
      </c>
      <c r="I348" s="12" t="s">
        <v>14</v>
      </c>
      <c r="J348" s="14">
        <v>817.2</v>
      </c>
      <c r="K348" s="14">
        <v>102.7</v>
      </c>
      <c r="L348" s="21"/>
      <c r="M348" s="1" t="e">
        <f>ROUND(#REF!/1000,1)-J348</f>
        <v>#REF!</v>
      </c>
      <c r="N348" s="1" t="e">
        <f>ROUND(#REF!/1000,1)-K348</f>
        <v>#REF!</v>
      </c>
    </row>
    <row r="349" spans="1:14" ht="187.5" outlineLevel="2">
      <c r="A349" s="30" t="str">
        <f t="shared" si="35"/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
-Закупка товаров, работ, услуг в сфере информационно-коммуникационных технологий</v>
      </c>
      <c r="B349" s="14" t="s">
        <v>384</v>
      </c>
      <c r="C349" s="14" t="str">
        <f t="shared" si="36"/>
        <v>07</v>
      </c>
      <c r="D349" s="14" t="str">
        <f t="shared" si="37"/>
        <v>09</v>
      </c>
      <c r="E349" s="12" t="s">
        <v>385</v>
      </c>
      <c r="F349" s="13" t="s">
        <v>399</v>
      </c>
      <c r="G349" s="12" t="s">
        <v>400</v>
      </c>
      <c r="H349" s="13" t="s">
        <v>19</v>
      </c>
      <c r="I349" s="12" t="s">
        <v>20</v>
      </c>
      <c r="J349" s="14">
        <v>32.700000000000003</v>
      </c>
      <c r="K349" s="14">
        <v>3.2</v>
      </c>
      <c r="L349" s="21"/>
      <c r="M349" s="1" t="e">
        <f>ROUND(#REF!/1000,1)-J349</f>
        <v>#REF!</v>
      </c>
      <c r="N349" s="1" t="e">
        <f>ROUND(#REF!/1000,1)-K349</f>
        <v>#REF!</v>
      </c>
    </row>
    <row r="350" spans="1:14" ht="150" outlineLevel="2">
      <c r="A350" s="30" t="str">
        <f t="shared" si="35"/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
-Прочая закупка товаров, работ и услуг</v>
      </c>
      <c r="B350" s="14" t="s">
        <v>384</v>
      </c>
      <c r="C350" s="14" t="str">
        <f t="shared" si="36"/>
        <v>07</v>
      </c>
      <c r="D350" s="14" t="str">
        <f t="shared" si="37"/>
        <v>09</v>
      </c>
      <c r="E350" s="12" t="s">
        <v>385</v>
      </c>
      <c r="F350" s="13" t="s">
        <v>399</v>
      </c>
      <c r="G350" s="12" t="s">
        <v>400</v>
      </c>
      <c r="H350" s="13" t="s">
        <v>21</v>
      </c>
      <c r="I350" s="12" t="s">
        <v>22</v>
      </c>
      <c r="J350" s="14">
        <v>22.4</v>
      </c>
      <c r="K350" s="14">
        <v>22.4</v>
      </c>
      <c r="L350" s="21"/>
      <c r="M350" s="1" t="e">
        <f>ROUND(#REF!/1000,1)-J350</f>
        <v>#REF!</v>
      </c>
      <c r="N350" s="1" t="e">
        <f>ROUND(#REF!/1000,1)-K350</f>
        <v>#REF!</v>
      </c>
    </row>
    <row r="351" spans="1:14" ht="75" outlineLevel="2">
      <c r="A351" s="30" t="str">
        <f t="shared" si="35"/>
        <v>Мероприятия по безопасности дорожного движения
-Субсидии автономным учреждениям на иные цели</v>
      </c>
      <c r="B351" s="14" t="s">
        <v>384</v>
      </c>
      <c r="C351" s="14" t="str">
        <f t="shared" si="36"/>
        <v>07</v>
      </c>
      <c r="D351" s="14" t="str">
        <f t="shared" si="37"/>
        <v>09</v>
      </c>
      <c r="E351" s="12" t="s">
        <v>385</v>
      </c>
      <c r="F351" s="13" t="s">
        <v>176</v>
      </c>
      <c r="G351" s="12" t="s">
        <v>177</v>
      </c>
      <c r="H351" s="13" t="s">
        <v>64</v>
      </c>
      <c r="I351" s="12" t="s">
        <v>65</v>
      </c>
      <c r="J351" s="14">
        <v>108.2</v>
      </c>
      <c r="K351" s="14">
        <v>8.1999999999999993</v>
      </c>
      <c r="L351" s="21"/>
      <c r="M351" s="1" t="e">
        <f>ROUND(#REF!/1000,1)-J351</f>
        <v>#REF!</v>
      </c>
      <c r="N351" s="1" t="e">
        <f>ROUND(#REF!/1000,1)-K351</f>
        <v>#REF!</v>
      </c>
    </row>
    <row r="352" spans="1:14" ht="93.75" outlineLevel="2">
      <c r="A352" s="30" t="str">
        <f t="shared" si="35"/>
        <v>Реализация мероприятий, направленных на противодействие коррупции.
-Субсидии автономным учреждениям на иные цели</v>
      </c>
      <c r="B352" s="14" t="s">
        <v>384</v>
      </c>
      <c r="C352" s="14" t="str">
        <f t="shared" si="36"/>
        <v>07</v>
      </c>
      <c r="D352" s="14" t="str">
        <f t="shared" si="37"/>
        <v>09</v>
      </c>
      <c r="E352" s="12" t="s">
        <v>385</v>
      </c>
      <c r="F352" s="13" t="s">
        <v>401</v>
      </c>
      <c r="G352" s="12" t="s">
        <v>402</v>
      </c>
      <c r="H352" s="13" t="s">
        <v>64</v>
      </c>
      <c r="I352" s="12" t="s">
        <v>65</v>
      </c>
      <c r="J352" s="14">
        <v>9.3000000000000007</v>
      </c>
      <c r="K352" s="14">
        <v>0</v>
      </c>
      <c r="L352" s="21"/>
      <c r="M352" s="1" t="e">
        <f>ROUND(#REF!/1000,1)-J352</f>
        <v>#REF!</v>
      </c>
      <c r="N352" s="1" t="e">
        <f>ROUND(#REF!/1000,1)-K352</f>
        <v>#REF!</v>
      </c>
    </row>
    <row r="353" spans="1:14" ht="18.75">
      <c r="A353" s="29" t="str">
        <f t="shared" ref="A353:A354" si="38">E353</f>
        <v>КУЛЬТУРА, КИНЕМАТОГРАФИЯ</v>
      </c>
      <c r="B353" s="11" t="s">
        <v>403</v>
      </c>
      <c r="C353" s="11" t="str">
        <f t="shared" si="36"/>
        <v>08</v>
      </c>
      <c r="D353" s="11" t="str">
        <f t="shared" si="37"/>
        <v>00</v>
      </c>
      <c r="E353" s="10" t="s">
        <v>404</v>
      </c>
      <c r="F353" s="9"/>
      <c r="G353" s="10"/>
      <c r="H353" s="9"/>
      <c r="I353" s="10"/>
      <c r="J353" s="11">
        <v>190647.6</v>
      </c>
      <c r="K353" s="11">
        <v>29531.4</v>
      </c>
      <c r="L353" s="20"/>
      <c r="M353" s="1" t="e">
        <f>ROUND(#REF!/1000,1)-J353</f>
        <v>#REF!</v>
      </c>
      <c r="N353" s="1" t="e">
        <f>ROUND(#REF!/1000,1)-K353</f>
        <v>#REF!</v>
      </c>
    </row>
    <row r="354" spans="1:14" ht="18.75" outlineLevel="1">
      <c r="A354" s="29" t="str">
        <f t="shared" si="38"/>
        <v>Культура</v>
      </c>
      <c r="B354" s="11" t="s">
        <v>405</v>
      </c>
      <c r="C354" s="11" t="str">
        <f t="shared" si="36"/>
        <v>08</v>
      </c>
      <c r="D354" s="11" t="str">
        <f t="shared" si="37"/>
        <v>01</v>
      </c>
      <c r="E354" s="10" t="s">
        <v>406</v>
      </c>
      <c r="F354" s="9"/>
      <c r="G354" s="10"/>
      <c r="H354" s="9"/>
      <c r="I354" s="10"/>
      <c r="J354" s="11">
        <v>152234.9</v>
      </c>
      <c r="K354" s="11">
        <v>22506</v>
      </c>
      <c r="L354" s="20"/>
      <c r="M354" s="1" t="e">
        <f>ROUND(#REF!/1000,1)-J354</f>
        <v>#REF!</v>
      </c>
      <c r="N354" s="1" t="e">
        <f>ROUND(#REF!/1000,1)-K354</f>
        <v>#REF!</v>
      </c>
    </row>
    <row r="355" spans="1:14" ht="150" outlineLevel="2">
      <c r="A355" s="30" t="str">
        <f t="shared" ref="A355:A374" si="39">CONCATENATE(G355,CHAR(10),"-",I355)</f>
        <v>Расходы на строительство, реконструкцию, проектно-изыскательские работы по отрасли "Культура"
-Бюджетные инвестиции в объекты капитального строительства государственной (муниципальной) собственности</v>
      </c>
      <c r="B355" s="14" t="s">
        <v>405</v>
      </c>
      <c r="C355" s="14" t="str">
        <f t="shared" si="36"/>
        <v>08</v>
      </c>
      <c r="D355" s="14" t="str">
        <f t="shared" si="37"/>
        <v>01</v>
      </c>
      <c r="E355" s="12" t="s">
        <v>406</v>
      </c>
      <c r="F355" s="13" t="s">
        <v>407</v>
      </c>
      <c r="G355" s="12" t="s">
        <v>408</v>
      </c>
      <c r="H355" s="13" t="s">
        <v>156</v>
      </c>
      <c r="I355" s="12" t="s">
        <v>157</v>
      </c>
      <c r="J355" s="14">
        <v>4000</v>
      </c>
      <c r="K355" s="14">
        <v>0</v>
      </c>
      <c r="L355" s="21"/>
      <c r="M355" s="1" t="e">
        <f>ROUND(#REF!/1000,1)-J355</f>
        <v>#REF!</v>
      </c>
      <c r="N355" s="1" t="e">
        <f>ROUND(#REF!/1000,1)-K355</f>
        <v>#REF!</v>
      </c>
    </row>
    <row r="356" spans="1:14" ht="131.25" outlineLevel="2">
      <c r="A356" s="30" t="str">
        <f t="shared" si="39"/>
        <v>Мероприятия в рамках реализации федерального проекта "Культурная среда"
-Бюджетные инвестиции в объекты капитального строительства государственной (муниципальной) собственности</v>
      </c>
      <c r="B356" s="14" t="s">
        <v>405</v>
      </c>
      <c r="C356" s="14" t="str">
        <f t="shared" si="36"/>
        <v>08</v>
      </c>
      <c r="D356" s="14" t="str">
        <f t="shared" si="37"/>
        <v>01</v>
      </c>
      <c r="E356" s="12" t="s">
        <v>406</v>
      </c>
      <c r="F356" s="13" t="s">
        <v>409</v>
      </c>
      <c r="G356" s="12" t="s">
        <v>410</v>
      </c>
      <c r="H356" s="13" t="s">
        <v>156</v>
      </c>
      <c r="I356" s="12" t="s">
        <v>157</v>
      </c>
      <c r="J356" s="14">
        <v>1137.8</v>
      </c>
      <c r="K356" s="14">
        <v>0</v>
      </c>
      <c r="L356" s="21"/>
      <c r="M356" s="1" t="e">
        <f>ROUND(#REF!/1000,1)-J356</f>
        <v>#REF!</v>
      </c>
      <c r="N356" s="1" t="e">
        <f>ROUND(#REF!/1000,1)-K356</f>
        <v>#REF!</v>
      </c>
    </row>
    <row r="357" spans="1:14" ht="150" outlineLevel="2">
      <c r="A357" s="30" t="str">
        <f t="shared" si="39"/>
        <v>Расходы на обеспечение деятельности муниципальных библиотек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57" s="14" t="s">
        <v>405</v>
      </c>
      <c r="C357" s="14" t="str">
        <f t="shared" si="36"/>
        <v>08</v>
      </c>
      <c r="D357" s="14" t="str">
        <f t="shared" si="37"/>
        <v>01</v>
      </c>
      <c r="E357" s="12" t="s">
        <v>406</v>
      </c>
      <c r="F357" s="13" t="s">
        <v>411</v>
      </c>
      <c r="G357" s="12" t="s">
        <v>412</v>
      </c>
      <c r="H357" s="13" t="s">
        <v>192</v>
      </c>
      <c r="I357" s="12" t="s">
        <v>193</v>
      </c>
      <c r="J357" s="14">
        <v>21431.599999999999</v>
      </c>
      <c r="K357" s="14">
        <v>2436.5</v>
      </c>
      <c r="L357" s="21"/>
      <c r="M357" s="1" t="e">
        <f>ROUND(#REF!/1000,1)-J357</f>
        <v>#REF!</v>
      </c>
      <c r="N357" s="1" t="e">
        <f>ROUND(#REF!/1000,1)-K357</f>
        <v>#REF!</v>
      </c>
    </row>
    <row r="358" spans="1:14" ht="187.5" outlineLevel="2">
      <c r="A358" s="30" t="str">
        <f t="shared" si="39"/>
        <v>Расходы на выплату заработной платы с начислениями на нее работникам муниципальных учреждений и органов местного самоуправления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58" s="14" t="s">
        <v>405</v>
      </c>
      <c r="C358" s="14" t="str">
        <f t="shared" si="36"/>
        <v>08</v>
      </c>
      <c r="D358" s="14" t="str">
        <f t="shared" si="37"/>
        <v>01</v>
      </c>
      <c r="E358" s="12" t="s">
        <v>406</v>
      </c>
      <c r="F358" s="13" t="s">
        <v>413</v>
      </c>
      <c r="G358" s="12" t="s">
        <v>365</v>
      </c>
      <c r="H358" s="13" t="s">
        <v>192</v>
      </c>
      <c r="I358" s="12" t="s">
        <v>193</v>
      </c>
      <c r="J358" s="14">
        <v>18112.400000000001</v>
      </c>
      <c r="K358" s="14">
        <v>4530</v>
      </c>
      <c r="L358" s="21"/>
      <c r="M358" s="1" t="e">
        <f>ROUND(#REF!/1000,1)-J358</f>
        <v>#REF!</v>
      </c>
      <c r="N358" s="1" t="e">
        <f>ROUND(#REF!/1000,1)-K358</f>
        <v>#REF!</v>
      </c>
    </row>
    <row r="359" spans="1:14" ht="168.75" outlineLevel="2">
      <c r="A359" s="30" t="str">
        <f t="shared" si="39"/>
        <v>Сохранение и развитие материально-технической базы муниципальных библиотек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59" s="14" t="s">
        <v>405</v>
      </c>
      <c r="C359" s="14" t="str">
        <f t="shared" si="36"/>
        <v>08</v>
      </c>
      <c r="D359" s="14" t="str">
        <f t="shared" si="37"/>
        <v>01</v>
      </c>
      <c r="E359" s="12" t="s">
        <v>406</v>
      </c>
      <c r="F359" s="13" t="s">
        <v>414</v>
      </c>
      <c r="G359" s="12" t="s">
        <v>415</v>
      </c>
      <c r="H359" s="13" t="s">
        <v>192</v>
      </c>
      <c r="I359" s="12" t="s">
        <v>193</v>
      </c>
      <c r="J359" s="14">
        <v>1000</v>
      </c>
      <c r="K359" s="14">
        <v>119.7</v>
      </c>
      <c r="L359" s="21"/>
      <c r="M359" s="1" t="e">
        <f>ROUND(#REF!/1000,1)-J359</f>
        <v>#REF!</v>
      </c>
      <c r="N359" s="1" t="e">
        <f>ROUND(#REF!/1000,1)-K359</f>
        <v>#REF!</v>
      </c>
    </row>
    <row r="360" spans="1:14" ht="93.75" outlineLevel="2">
      <c r="A360" s="30" t="str">
        <f t="shared" si="39"/>
        <v>Сохранение и развитие материально-технической базы муниципальных библиотек
-Субсидии автономным учреждениям на иные цели</v>
      </c>
      <c r="B360" s="14" t="s">
        <v>405</v>
      </c>
      <c r="C360" s="14" t="str">
        <f t="shared" si="36"/>
        <v>08</v>
      </c>
      <c r="D360" s="14" t="str">
        <f t="shared" si="37"/>
        <v>01</v>
      </c>
      <c r="E360" s="12" t="s">
        <v>406</v>
      </c>
      <c r="F360" s="13" t="s">
        <v>414</v>
      </c>
      <c r="G360" s="12" t="s">
        <v>415</v>
      </c>
      <c r="H360" s="13" t="s">
        <v>64</v>
      </c>
      <c r="I360" s="12" t="s">
        <v>65</v>
      </c>
      <c r="J360" s="14">
        <v>4553</v>
      </c>
      <c r="K360" s="14">
        <v>0</v>
      </c>
      <c r="L360" s="21"/>
      <c r="M360" s="1" t="e">
        <f>ROUND(#REF!/1000,1)-J360</f>
        <v>#REF!</v>
      </c>
      <c r="N360" s="1" t="e">
        <f>ROUND(#REF!/1000,1)-K360</f>
        <v>#REF!</v>
      </c>
    </row>
    <row r="361" spans="1:14" ht="150" outlineLevel="2">
      <c r="A361" s="30" t="str">
        <f t="shared" si="39"/>
        <v>Расходы на компьютеризацию муниципальных библиотек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61" s="14" t="s">
        <v>405</v>
      </c>
      <c r="C361" s="14" t="str">
        <f t="shared" si="36"/>
        <v>08</v>
      </c>
      <c r="D361" s="14" t="str">
        <f t="shared" si="37"/>
        <v>01</v>
      </c>
      <c r="E361" s="12" t="s">
        <v>406</v>
      </c>
      <c r="F361" s="13" t="s">
        <v>416</v>
      </c>
      <c r="G361" s="12" t="s">
        <v>417</v>
      </c>
      <c r="H361" s="13" t="s">
        <v>192</v>
      </c>
      <c r="I361" s="12" t="s">
        <v>193</v>
      </c>
      <c r="J361" s="14">
        <v>28</v>
      </c>
      <c r="K361" s="14">
        <v>0</v>
      </c>
      <c r="L361" s="21"/>
      <c r="M361" s="1" t="e">
        <f>ROUND(#REF!/1000,1)-J361</f>
        <v>#REF!</v>
      </c>
      <c r="N361" s="1" t="e">
        <f>ROUND(#REF!/1000,1)-K361</f>
        <v>#REF!</v>
      </c>
    </row>
    <row r="362" spans="1:14" ht="150" outlineLevel="2">
      <c r="A362" s="30" t="str">
        <f t="shared" si="39"/>
        <v>Мероприятия в сфере культуры и искусства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62" s="14" t="s">
        <v>405</v>
      </c>
      <c r="C362" s="14" t="str">
        <f t="shared" si="36"/>
        <v>08</v>
      </c>
      <c r="D362" s="14" t="str">
        <f t="shared" si="37"/>
        <v>01</v>
      </c>
      <c r="E362" s="12" t="s">
        <v>406</v>
      </c>
      <c r="F362" s="13" t="s">
        <v>418</v>
      </c>
      <c r="G362" s="12" t="s">
        <v>419</v>
      </c>
      <c r="H362" s="13" t="s">
        <v>192</v>
      </c>
      <c r="I362" s="12" t="s">
        <v>193</v>
      </c>
      <c r="J362" s="14">
        <v>74.3</v>
      </c>
      <c r="K362" s="14">
        <v>5</v>
      </c>
      <c r="L362" s="21"/>
      <c r="M362" s="1" t="e">
        <f>ROUND(#REF!/1000,1)-J362</f>
        <v>#REF!</v>
      </c>
      <c r="N362" s="1" t="e">
        <f>ROUND(#REF!/1000,1)-K362</f>
        <v>#REF!</v>
      </c>
    </row>
    <row r="363" spans="1:14" ht="150" outlineLevel="2">
      <c r="A363" s="30" t="str">
        <f t="shared" si="39"/>
        <v>Расходы на обеспечение деятельности муниципальных учреждений культуры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63" s="14" t="s">
        <v>405</v>
      </c>
      <c r="C363" s="14" t="str">
        <f t="shared" si="36"/>
        <v>08</v>
      </c>
      <c r="D363" s="14" t="str">
        <f t="shared" si="37"/>
        <v>01</v>
      </c>
      <c r="E363" s="12" t="s">
        <v>406</v>
      </c>
      <c r="F363" s="13" t="s">
        <v>420</v>
      </c>
      <c r="G363" s="12" t="s">
        <v>421</v>
      </c>
      <c r="H363" s="13" t="s">
        <v>192</v>
      </c>
      <c r="I363" s="12" t="s">
        <v>193</v>
      </c>
      <c r="J363" s="14">
        <v>42398.6</v>
      </c>
      <c r="K363" s="14">
        <v>7208</v>
      </c>
      <c r="L363" s="21"/>
      <c r="M363" s="1" t="e">
        <f>ROUND(#REF!/1000,1)-J363</f>
        <v>#REF!</v>
      </c>
      <c r="N363" s="1" t="e">
        <f>ROUND(#REF!/1000,1)-K363</f>
        <v>#REF!</v>
      </c>
    </row>
    <row r="364" spans="1:14" ht="187.5" outlineLevel="2">
      <c r="A364" s="30" t="str">
        <f t="shared" si="39"/>
        <v>Расходы на выплату заработной платы с начислениями на нее работникам муниципальных учреждений и органов местного самоуправления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64" s="14" t="s">
        <v>405</v>
      </c>
      <c r="C364" s="14" t="str">
        <f t="shared" si="36"/>
        <v>08</v>
      </c>
      <c r="D364" s="14" t="str">
        <f t="shared" si="37"/>
        <v>01</v>
      </c>
      <c r="E364" s="12" t="s">
        <v>406</v>
      </c>
      <c r="F364" s="13" t="s">
        <v>422</v>
      </c>
      <c r="G364" s="12" t="s">
        <v>365</v>
      </c>
      <c r="H364" s="13" t="s">
        <v>192</v>
      </c>
      <c r="I364" s="12" t="s">
        <v>193</v>
      </c>
      <c r="J364" s="14">
        <v>29408.400000000001</v>
      </c>
      <c r="K364" s="14">
        <v>7352</v>
      </c>
      <c r="L364" s="21"/>
      <c r="M364" s="1" t="e">
        <f>ROUND(#REF!/1000,1)-J364</f>
        <v>#REF!</v>
      </c>
      <c r="N364" s="1" t="e">
        <f>ROUND(#REF!/1000,1)-K364</f>
        <v>#REF!</v>
      </c>
    </row>
    <row r="365" spans="1:14" ht="93.75" outlineLevel="2">
      <c r="A365" s="30" t="str">
        <f t="shared" si="39"/>
        <v>Сохранение и развитие материально-технической базы муниципальных учреждений культуры
-Субсидии автономным учреждениям на иные цели</v>
      </c>
      <c r="B365" s="14" t="s">
        <v>405</v>
      </c>
      <c r="C365" s="14" t="str">
        <f t="shared" si="36"/>
        <v>08</v>
      </c>
      <c r="D365" s="14" t="str">
        <f t="shared" si="37"/>
        <v>01</v>
      </c>
      <c r="E365" s="12" t="s">
        <v>406</v>
      </c>
      <c r="F365" s="13" t="s">
        <v>423</v>
      </c>
      <c r="G365" s="12" t="s">
        <v>424</v>
      </c>
      <c r="H365" s="13" t="s">
        <v>64</v>
      </c>
      <c r="I365" s="12" t="s">
        <v>65</v>
      </c>
      <c r="J365" s="14">
        <v>21516.1</v>
      </c>
      <c r="K365" s="14">
        <v>0</v>
      </c>
      <c r="L365" s="21"/>
      <c r="M365" s="1" t="e">
        <f>ROUND(#REF!/1000,1)-J365</f>
        <v>#REF!</v>
      </c>
      <c r="N365" s="1" t="e">
        <f>ROUND(#REF!/1000,1)-K365</f>
        <v>#REF!</v>
      </c>
    </row>
    <row r="366" spans="1:14" ht="131.25" outlineLevel="2">
      <c r="A366" s="30" t="str">
        <f t="shared" si="39"/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
-Субсидии автономным учреждениям на иные цели</v>
      </c>
      <c r="B366" s="14" t="s">
        <v>405</v>
      </c>
      <c r="C366" s="14" t="str">
        <f t="shared" si="36"/>
        <v>08</v>
      </c>
      <c r="D366" s="14" t="str">
        <f t="shared" si="37"/>
        <v>01</v>
      </c>
      <c r="E366" s="12" t="s">
        <v>406</v>
      </c>
      <c r="F366" s="13" t="s">
        <v>425</v>
      </c>
      <c r="G366" s="12" t="s">
        <v>426</v>
      </c>
      <c r="H366" s="13" t="s">
        <v>64</v>
      </c>
      <c r="I366" s="12" t="s">
        <v>65</v>
      </c>
      <c r="J366" s="14">
        <v>1129.0999999999999</v>
      </c>
      <c r="K366" s="14">
        <v>0</v>
      </c>
      <c r="L366" s="21"/>
      <c r="M366" s="1" t="e">
        <f>ROUND(#REF!/1000,1)-J366</f>
        <v>#REF!</v>
      </c>
      <c r="N366" s="1" t="e">
        <f>ROUND(#REF!/1000,1)-K366</f>
        <v>#REF!</v>
      </c>
    </row>
    <row r="367" spans="1:14" ht="150" outlineLevel="2">
      <c r="A367" s="30" t="str">
        <f t="shared" si="39"/>
        <v>Мероприятия в сфере культуры и искусства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67" s="14" t="s">
        <v>405</v>
      </c>
      <c r="C367" s="14" t="str">
        <f t="shared" si="36"/>
        <v>08</v>
      </c>
      <c r="D367" s="14" t="str">
        <f t="shared" si="37"/>
        <v>01</v>
      </c>
      <c r="E367" s="12" t="s">
        <v>406</v>
      </c>
      <c r="F367" s="13" t="s">
        <v>427</v>
      </c>
      <c r="G367" s="12" t="s">
        <v>419</v>
      </c>
      <c r="H367" s="13" t="s">
        <v>192</v>
      </c>
      <c r="I367" s="12" t="s">
        <v>193</v>
      </c>
      <c r="J367" s="14">
        <v>3536.9</v>
      </c>
      <c r="K367" s="14">
        <v>101.4</v>
      </c>
      <c r="L367" s="21"/>
      <c r="M367" s="1" t="e">
        <f>ROUND(#REF!/1000,1)-J367</f>
        <v>#REF!</v>
      </c>
      <c r="N367" s="1" t="e">
        <f>ROUND(#REF!/1000,1)-K367</f>
        <v>#REF!</v>
      </c>
    </row>
    <row r="368" spans="1:14" ht="150" outlineLevel="2">
      <c r="A368" s="30" t="str">
        <f t="shared" si="39"/>
        <v>Расходы на поддержку отрасли культуры (мероприятия, направленные на государственную поддержку лучших работников сельских учреждений культуры и лучших сельских учреждений культуры)
-Субсидии автономным учреждениям на иные цели</v>
      </c>
      <c r="B368" s="14" t="s">
        <v>405</v>
      </c>
      <c r="C368" s="14" t="str">
        <f t="shared" si="36"/>
        <v>08</v>
      </c>
      <c r="D368" s="14" t="str">
        <f t="shared" si="37"/>
        <v>01</v>
      </c>
      <c r="E368" s="12" t="s">
        <v>406</v>
      </c>
      <c r="F368" s="13" t="s">
        <v>428</v>
      </c>
      <c r="G368" s="12" t="s">
        <v>429</v>
      </c>
      <c r="H368" s="13" t="s">
        <v>64</v>
      </c>
      <c r="I368" s="12" t="s">
        <v>65</v>
      </c>
      <c r="J368" s="14">
        <v>143.9</v>
      </c>
      <c r="K368" s="14">
        <v>0</v>
      </c>
      <c r="L368" s="21"/>
      <c r="M368" s="1" t="e">
        <f>ROUND(#REF!/1000,1)-J368</f>
        <v>#REF!</v>
      </c>
      <c r="N368" s="1" t="e">
        <f>ROUND(#REF!/1000,1)-K368</f>
        <v>#REF!</v>
      </c>
    </row>
    <row r="369" spans="1:14" ht="150" outlineLevel="2">
      <c r="A369" s="30" t="str">
        <f t="shared" si="39"/>
        <v>Расходы на обеспечение деятельности муниципальных музеев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69" s="14" t="s">
        <v>405</v>
      </c>
      <c r="C369" s="14" t="str">
        <f t="shared" si="36"/>
        <v>08</v>
      </c>
      <c r="D369" s="14" t="str">
        <f t="shared" si="37"/>
        <v>01</v>
      </c>
      <c r="E369" s="12" t="s">
        <v>406</v>
      </c>
      <c r="F369" s="13" t="s">
        <v>430</v>
      </c>
      <c r="G369" s="12" t="s">
        <v>431</v>
      </c>
      <c r="H369" s="13" t="s">
        <v>192</v>
      </c>
      <c r="I369" s="12" t="s">
        <v>193</v>
      </c>
      <c r="J369" s="14">
        <v>1889.4</v>
      </c>
      <c r="K369" s="14">
        <v>287.89999999999998</v>
      </c>
      <c r="L369" s="21"/>
      <c r="M369" s="1" t="e">
        <f>ROUND(#REF!/1000,1)-J369</f>
        <v>#REF!</v>
      </c>
      <c r="N369" s="1" t="e">
        <f>ROUND(#REF!/1000,1)-K369</f>
        <v>#REF!</v>
      </c>
    </row>
    <row r="370" spans="1:14" ht="187.5" outlineLevel="2">
      <c r="A370" s="30" t="str">
        <f t="shared" si="39"/>
        <v>Расходы на выплату заработной платы с начислениями на нее работникам муниципальных учреждений и органов местного самоуправления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70" s="14" t="s">
        <v>405</v>
      </c>
      <c r="C370" s="14" t="str">
        <f t="shared" si="36"/>
        <v>08</v>
      </c>
      <c r="D370" s="14" t="str">
        <f t="shared" si="37"/>
        <v>01</v>
      </c>
      <c r="E370" s="12" t="s">
        <v>406</v>
      </c>
      <c r="F370" s="13" t="s">
        <v>432</v>
      </c>
      <c r="G370" s="12" t="s">
        <v>365</v>
      </c>
      <c r="H370" s="13" t="s">
        <v>192</v>
      </c>
      <c r="I370" s="12" t="s">
        <v>193</v>
      </c>
      <c r="J370" s="14">
        <v>1168.5</v>
      </c>
      <c r="K370" s="14">
        <v>291</v>
      </c>
      <c r="L370" s="21"/>
      <c r="M370" s="1" t="e">
        <f>ROUND(#REF!/1000,1)-J370</f>
        <v>#REF!</v>
      </c>
      <c r="N370" s="1" t="e">
        <f>ROUND(#REF!/1000,1)-K370</f>
        <v>#REF!</v>
      </c>
    </row>
    <row r="371" spans="1:14" ht="93.75" outlineLevel="2">
      <c r="A371" s="30" t="str">
        <f t="shared" si="39"/>
        <v>Сохранение и развитие материально-технической базы муниципальных музеев
-Субсидии автономным учреждениям на иные цели</v>
      </c>
      <c r="B371" s="14" t="s">
        <v>405</v>
      </c>
      <c r="C371" s="14" t="str">
        <f t="shared" si="36"/>
        <v>08</v>
      </c>
      <c r="D371" s="14" t="str">
        <f t="shared" si="37"/>
        <v>01</v>
      </c>
      <c r="E371" s="12" t="s">
        <v>406</v>
      </c>
      <c r="F371" s="13" t="s">
        <v>433</v>
      </c>
      <c r="G371" s="12" t="s">
        <v>434</v>
      </c>
      <c r="H371" s="13" t="s">
        <v>64</v>
      </c>
      <c r="I371" s="12" t="s">
        <v>65</v>
      </c>
      <c r="J371" s="14">
        <v>260.7</v>
      </c>
      <c r="K371" s="14">
        <v>174.6</v>
      </c>
      <c r="L371" s="21"/>
      <c r="M371" s="1" t="e">
        <f>ROUND(#REF!/1000,1)-J371</f>
        <v>#REF!</v>
      </c>
      <c r="N371" s="1" t="e">
        <f>ROUND(#REF!/1000,1)-K371</f>
        <v>#REF!</v>
      </c>
    </row>
    <row r="372" spans="1:14" ht="150" outlineLevel="2">
      <c r="A372" s="30" t="str">
        <f t="shared" si="39"/>
        <v>Мероприятия в сфере культуры и искусства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72" s="14" t="s">
        <v>405</v>
      </c>
      <c r="C372" s="14" t="str">
        <f t="shared" si="36"/>
        <v>08</v>
      </c>
      <c r="D372" s="14" t="str">
        <f t="shared" si="37"/>
        <v>01</v>
      </c>
      <c r="E372" s="12" t="s">
        <v>406</v>
      </c>
      <c r="F372" s="13" t="s">
        <v>435</v>
      </c>
      <c r="G372" s="12" t="s">
        <v>419</v>
      </c>
      <c r="H372" s="13" t="s">
        <v>192</v>
      </c>
      <c r="I372" s="12" t="s">
        <v>193</v>
      </c>
      <c r="J372" s="14">
        <v>29</v>
      </c>
      <c r="K372" s="14">
        <v>0</v>
      </c>
      <c r="L372" s="21"/>
      <c r="M372" s="1" t="e">
        <f>ROUND(#REF!/1000,1)-J372</f>
        <v>#REF!</v>
      </c>
      <c r="N372" s="1" t="e">
        <f>ROUND(#REF!/1000,1)-K372</f>
        <v>#REF!</v>
      </c>
    </row>
    <row r="373" spans="1:14" ht="56.25" outlineLevel="2">
      <c r="A373" s="30" t="str">
        <f t="shared" si="39"/>
        <v>Мероприятия в сфере культуры и искусства
-Прочая закупка товаров, работ и услуг</v>
      </c>
      <c r="B373" s="14" t="s">
        <v>405</v>
      </c>
      <c r="C373" s="14" t="str">
        <f t="shared" si="36"/>
        <v>08</v>
      </c>
      <c r="D373" s="14" t="str">
        <f t="shared" si="37"/>
        <v>01</v>
      </c>
      <c r="E373" s="12" t="s">
        <v>406</v>
      </c>
      <c r="F373" s="13" t="s">
        <v>436</v>
      </c>
      <c r="G373" s="12" t="s">
        <v>419</v>
      </c>
      <c r="H373" s="13" t="s">
        <v>21</v>
      </c>
      <c r="I373" s="12" t="s">
        <v>22</v>
      </c>
      <c r="J373" s="14">
        <v>411.4</v>
      </c>
      <c r="K373" s="14">
        <v>0</v>
      </c>
      <c r="L373" s="21"/>
      <c r="M373" s="1" t="e">
        <f>ROUND(#REF!/1000,1)-J373</f>
        <v>#REF!</v>
      </c>
      <c r="N373" s="1" t="e">
        <f>ROUND(#REF!/1000,1)-K373</f>
        <v>#REF!</v>
      </c>
    </row>
    <row r="374" spans="1:14" ht="93.75" outlineLevel="2">
      <c r="A374" s="30" t="str">
        <f t="shared" si="39"/>
        <v>Расходы за счет средств из фонда поддержки территорий Правительства Нижегородской области
-Субсидии автономным учреждениям на иные цели</v>
      </c>
      <c r="B374" s="14" t="s">
        <v>405</v>
      </c>
      <c r="C374" s="14" t="str">
        <f t="shared" si="36"/>
        <v>08</v>
      </c>
      <c r="D374" s="14" t="str">
        <f t="shared" si="37"/>
        <v>01</v>
      </c>
      <c r="E374" s="12" t="s">
        <v>406</v>
      </c>
      <c r="F374" s="13" t="s">
        <v>321</v>
      </c>
      <c r="G374" s="12" t="s">
        <v>322</v>
      </c>
      <c r="H374" s="13" t="s">
        <v>64</v>
      </c>
      <c r="I374" s="12" t="s">
        <v>65</v>
      </c>
      <c r="J374" s="14">
        <v>5.9</v>
      </c>
      <c r="K374" s="14">
        <v>0</v>
      </c>
      <c r="L374" s="21"/>
      <c r="M374" s="1" t="e">
        <f>ROUND(#REF!/1000,1)-J374</f>
        <v>#REF!</v>
      </c>
      <c r="N374" s="1" t="e">
        <f>ROUND(#REF!/1000,1)-K374</f>
        <v>#REF!</v>
      </c>
    </row>
    <row r="375" spans="1:14" ht="37.5" outlineLevel="1">
      <c r="A375" s="29" t="str">
        <f>E375</f>
        <v>Другие вопросы в области культуры, кинематографии</v>
      </c>
      <c r="B375" s="11" t="s">
        <v>437</v>
      </c>
      <c r="C375" s="11" t="str">
        <f t="shared" si="36"/>
        <v>08</v>
      </c>
      <c r="D375" s="11" t="str">
        <f t="shared" si="37"/>
        <v>04</v>
      </c>
      <c r="E375" s="10" t="s">
        <v>438</v>
      </c>
      <c r="F375" s="9"/>
      <c r="G375" s="10"/>
      <c r="H375" s="9"/>
      <c r="I375" s="10"/>
      <c r="J375" s="11">
        <v>38412.699999999997</v>
      </c>
      <c r="K375" s="11">
        <v>7025.4</v>
      </c>
      <c r="L375" s="20"/>
      <c r="M375" s="1" t="e">
        <f>ROUND(#REF!/1000,1)-J375</f>
        <v>#REF!</v>
      </c>
      <c r="N375" s="1" t="e">
        <f>ROUND(#REF!/1000,1)-K375</f>
        <v>#REF!</v>
      </c>
    </row>
    <row r="376" spans="1:14" ht="75" outlineLevel="2">
      <c r="A376" s="30" t="str">
        <f t="shared" ref="A376:A398" si="40">CONCATENATE(G376,CHAR(10),"-",I376)</f>
        <v>Расходы на обеспечение функций органов местного самоуправления
-Фонд оплаты труда государственных (муниципальных) органов</v>
      </c>
      <c r="B376" s="14" t="s">
        <v>437</v>
      </c>
      <c r="C376" s="14" t="str">
        <f t="shared" si="36"/>
        <v>08</v>
      </c>
      <c r="D376" s="14" t="str">
        <f t="shared" si="37"/>
        <v>04</v>
      </c>
      <c r="E376" s="12" t="s">
        <v>438</v>
      </c>
      <c r="F376" s="13" t="s">
        <v>439</v>
      </c>
      <c r="G376" s="12" t="s">
        <v>18</v>
      </c>
      <c r="H376" s="13" t="s">
        <v>11</v>
      </c>
      <c r="I376" s="12" t="s">
        <v>12</v>
      </c>
      <c r="J376" s="14">
        <v>3767.3</v>
      </c>
      <c r="K376" s="14">
        <v>752.5</v>
      </c>
      <c r="L376" s="21"/>
      <c r="M376" s="1" t="e">
        <f>ROUND(#REF!/1000,1)-J376</f>
        <v>#REF!</v>
      </c>
      <c r="N376" s="1" t="e">
        <f>ROUND(#REF!/1000,1)-K376</f>
        <v>#REF!</v>
      </c>
    </row>
    <row r="377" spans="1:14" ht="131.25" outlineLevel="2">
      <c r="A377" s="30" t="str">
        <f t="shared" si="40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77" s="14" t="s">
        <v>437</v>
      </c>
      <c r="C377" s="14" t="str">
        <f t="shared" si="36"/>
        <v>08</v>
      </c>
      <c r="D377" s="14" t="str">
        <f t="shared" si="37"/>
        <v>04</v>
      </c>
      <c r="E377" s="12" t="s">
        <v>438</v>
      </c>
      <c r="F377" s="13" t="s">
        <v>439</v>
      </c>
      <c r="G377" s="12" t="s">
        <v>18</v>
      </c>
      <c r="H377" s="13" t="s">
        <v>13</v>
      </c>
      <c r="I377" s="12" t="s">
        <v>14</v>
      </c>
      <c r="J377" s="14">
        <v>1137.7</v>
      </c>
      <c r="K377" s="14">
        <v>185.4</v>
      </c>
      <c r="L377" s="21"/>
      <c r="M377" s="1" t="e">
        <f>ROUND(#REF!/1000,1)-J377</f>
        <v>#REF!</v>
      </c>
      <c r="N377" s="1" t="e">
        <f>ROUND(#REF!/1000,1)-K377</f>
        <v>#REF!</v>
      </c>
    </row>
    <row r="378" spans="1:14" ht="93.75" outlineLevel="2">
      <c r="A378" s="30" t="str">
        <f t="shared" si="40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378" s="14" t="s">
        <v>437</v>
      </c>
      <c r="C378" s="14" t="str">
        <f t="shared" si="36"/>
        <v>08</v>
      </c>
      <c r="D378" s="14" t="str">
        <f t="shared" si="37"/>
        <v>04</v>
      </c>
      <c r="E378" s="12" t="s">
        <v>438</v>
      </c>
      <c r="F378" s="13" t="s">
        <v>439</v>
      </c>
      <c r="G378" s="12" t="s">
        <v>18</v>
      </c>
      <c r="H378" s="13" t="s">
        <v>19</v>
      </c>
      <c r="I378" s="12" t="s">
        <v>20</v>
      </c>
      <c r="J378" s="14">
        <v>210.9</v>
      </c>
      <c r="K378" s="14">
        <v>46.7</v>
      </c>
      <c r="L378" s="21"/>
      <c r="M378" s="1" t="e">
        <f>ROUND(#REF!/1000,1)-J378</f>
        <v>#REF!</v>
      </c>
      <c r="N378" s="1" t="e">
        <f>ROUND(#REF!/1000,1)-K378</f>
        <v>#REF!</v>
      </c>
    </row>
    <row r="379" spans="1:14" ht="56.25" outlineLevel="2">
      <c r="A379" s="30" t="str">
        <f t="shared" si="40"/>
        <v>Расходы на обеспечение функций органов местного самоуправления
-Прочая закупка товаров, работ и услуг</v>
      </c>
      <c r="B379" s="14" t="s">
        <v>437</v>
      </c>
      <c r="C379" s="14" t="str">
        <f t="shared" si="36"/>
        <v>08</v>
      </c>
      <c r="D379" s="14" t="str">
        <f t="shared" si="37"/>
        <v>04</v>
      </c>
      <c r="E379" s="12" t="s">
        <v>438</v>
      </c>
      <c r="F379" s="13" t="s">
        <v>439</v>
      </c>
      <c r="G379" s="12" t="s">
        <v>18</v>
      </c>
      <c r="H379" s="13" t="s">
        <v>21</v>
      </c>
      <c r="I379" s="12" t="s">
        <v>22</v>
      </c>
      <c r="J379" s="14">
        <v>79</v>
      </c>
      <c r="K379" s="14">
        <v>0</v>
      </c>
      <c r="L379" s="21"/>
      <c r="M379" s="1" t="e">
        <f>ROUND(#REF!/1000,1)-J379</f>
        <v>#REF!</v>
      </c>
      <c r="N379" s="1" t="e">
        <f>ROUND(#REF!/1000,1)-K379</f>
        <v>#REF!</v>
      </c>
    </row>
    <row r="380" spans="1:14" ht="56.25" outlineLevel="2">
      <c r="A380" s="30" t="str">
        <f t="shared" si="40"/>
        <v>Расходы на содержание централизованной бухгалтерии
-Фонд оплаты труда учреждений</v>
      </c>
      <c r="B380" s="14" t="s">
        <v>437</v>
      </c>
      <c r="C380" s="14" t="str">
        <f t="shared" si="36"/>
        <v>08</v>
      </c>
      <c r="D380" s="14" t="str">
        <f t="shared" si="37"/>
        <v>04</v>
      </c>
      <c r="E380" s="12" t="s">
        <v>438</v>
      </c>
      <c r="F380" s="13" t="s">
        <v>440</v>
      </c>
      <c r="G380" s="12" t="s">
        <v>441</v>
      </c>
      <c r="H380" s="13" t="s">
        <v>82</v>
      </c>
      <c r="I380" s="12" t="s">
        <v>83</v>
      </c>
      <c r="J380" s="14">
        <v>3884.5</v>
      </c>
      <c r="K380" s="14">
        <v>789.1</v>
      </c>
      <c r="L380" s="21"/>
      <c r="M380" s="1" t="e">
        <f>ROUND(#REF!/1000,1)-J380</f>
        <v>#REF!</v>
      </c>
      <c r="N380" s="1" t="e">
        <f>ROUND(#REF!/1000,1)-K380</f>
        <v>#REF!</v>
      </c>
    </row>
    <row r="381" spans="1:14" ht="75" outlineLevel="2">
      <c r="A381" s="30" t="str">
        <f t="shared" si="40"/>
        <v>Расходы на содержание централизованной бухгалтерии
-Иные выплаты персоналу учреждений, за исключением фонда оплаты труда</v>
      </c>
      <c r="B381" s="14" t="s">
        <v>437</v>
      </c>
      <c r="C381" s="14" t="str">
        <f t="shared" si="36"/>
        <v>08</v>
      </c>
      <c r="D381" s="14" t="str">
        <f t="shared" si="37"/>
        <v>04</v>
      </c>
      <c r="E381" s="12" t="s">
        <v>438</v>
      </c>
      <c r="F381" s="13" t="s">
        <v>440</v>
      </c>
      <c r="G381" s="12" t="s">
        <v>441</v>
      </c>
      <c r="H381" s="13" t="s">
        <v>92</v>
      </c>
      <c r="I381" s="12" t="s">
        <v>93</v>
      </c>
      <c r="J381" s="14">
        <v>1.2</v>
      </c>
      <c r="K381" s="14">
        <v>0.3</v>
      </c>
      <c r="L381" s="21"/>
      <c r="M381" s="1" t="e">
        <f>ROUND(#REF!/1000,1)-J381</f>
        <v>#REF!</v>
      </c>
      <c r="N381" s="1" t="e">
        <f>ROUND(#REF!/1000,1)-K381</f>
        <v>#REF!</v>
      </c>
    </row>
    <row r="382" spans="1:14" ht="112.5" outlineLevel="2">
      <c r="A382" s="30" t="str">
        <f t="shared" si="40"/>
        <v>Расходы на содержание централизованной бухгалтерии
-Взносы по обязательному социальному страхованию на выплаты по оплате труда работников и иные выплаты работникам учреждений</v>
      </c>
      <c r="B382" s="14" t="s">
        <v>437</v>
      </c>
      <c r="C382" s="14" t="str">
        <f t="shared" si="36"/>
        <v>08</v>
      </c>
      <c r="D382" s="14" t="str">
        <f t="shared" si="37"/>
        <v>04</v>
      </c>
      <c r="E382" s="12" t="s">
        <v>438</v>
      </c>
      <c r="F382" s="13" t="s">
        <v>440</v>
      </c>
      <c r="G382" s="12" t="s">
        <v>441</v>
      </c>
      <c r="H382" s="13" t="s">
        <v>84</v>
      </c>
      <c r="I382" s="12" t="s">
        <v>85</v>
      </c>
      <c r="J382" s="14">
        <v>1170</v>
      </c>
      <c r="K382" s="14">
        <v>230.6</v>
      </c>
      <c r="L382" s="21"/>
      <c r="M382" s="1" t="e">
        <f>ROUND(#REF!/1000,1)-J382</f>
        <v>#REF!</v>
      </c>
      <c r="N382" s="1" t="e">
        <f>ROUND(#REF!/1000,1)-K382</f>
        <v>#REF!</v>
      </c>
    </row>
    <row r="383" spans="1:14" ht="93.75" outlineLevel="2">
      <c r="A383" s="30" t="str">
        <f t="shared" si="40"/>
        <v>Расходы на содержание централизованной бухгалтерии
-Закупка товаров, работ, услуг в сфере информационно-коммуникационных технологий</v>
      </c>
      <c r="B383" s="14" t="s">
        <v>437</v>
      </c>
      <c r="C383" s="14" t="str">
        <f t="shared" si="36"/>
        <v>08</v>
      </c>
      <c r="D383" s="14" t="str">
        <f t="shared" si="37"/>
        <v>04</v>
      </c>
      <c r="E383" s="12" t="s">
        <v>438</v>
      </c>
      <c r="F383" s="13" t="s">
        <v>440</v>
      </c>
      <c r="G383" s="12" t="s">
        <v>441</v>
      </c>
      <c r="H383" s="13" t="s">
        <v>19</v>
      </c>
      <c r="I383" s="12" t="s">
        <v>20</v>
      </c>
      <c r="J383" s="14">
        <v>332.6</v>
      </c>
      <c r="K383" s="14">
        <v>59.7</v>
      </c>
      <c r="L383" s="21"/>
      <c r="M383" s="1" t="e">
        <f>ROUND(#REF!/1000,1)-J383</f>
        <v>#REF!</v>
      </c>
      <c r="N383" s="1" t="e">
        <f>ROUND(#REF!/1000,1)-K383</f>
        <v>#REF!</v>
      </c>
    </row>
    <row r="384" spans="1:14" ht="56.25" outlineLevel="2">
      <c r="A384" s="30" t="str">
        <f t="shared" si="40"/>
        <v>Расходы на содержание централизованной бухгалтерии
-Прочая закупка товаров, работ и услуг</v>
      </c>
      <c r="B384" s="14" t="s">
        <v>437</v>
      </c>
      <c r="C384" s="14" t="str">
        <f t="shared" si="36"/>
        <v>08</v>
      </c>
      <c r="D384" s="14" t="str">
        <f t="shared" si="37"/>
        <v>04</v>
      </c>
      <c r="E384" s="12" t="s">
        <v>438</v>
      </c>
      <c r="F384" s="13" t="s">
        <v>440</v>
      </c>
      <c r="G384" s="12" t="s">
        <v>441</v>
      </c>
      <c r="H384" s="13" t="s">
        <v>21</v>
      </c>
      <c r="I384" s="12" t="s">
        <v>22</v>
      </c>
      <c r="J384" s="14">
        <v>192.9</v>
      </c>
      <c r="K384" s="14">
        <v>26</v>
      </c>
      <c r="L384" s="21"/>
      <c r="M384" s="1" t="e">
        <f>ROUND(#REF!/1000,1)-J384</f>
        <v>#REF!</v>
      </c>
      <c r="N384" s="1" t="e">
        <f>ROUND(#REF!/1000,1)-K384</f>
        <v>#REF!</v>
      </c>
    </row>
    <row r="385" spans="1:14" ht="56.25" outlineLevel="2">
      <c r="A385" s="30" t="str">
        <f t="shared" si="40"/>
        <v>Расходы на содержание централизованной бухгалтерии
-Закупка энергетических ресурсов</v>
      </c>
      <c r="B385" s="14" t="s">
        <v>437</v>
      </c>
      <c r="C385" s="14" t="str">
        <f t="shared" si="36"/>
        <v>08</v>
      </c>
      <c r="D385" s="14" t="str">
        <f t="shared" si="37"/>
        <v>04</v>
      </c>
      <c r="E385" s="12" t="s">
        <v>438</v>
      </c>
      <c r="F385" s="13" t="s">
        <v>440</v>
      </c>
      <c r="G385" s="12" t="s">
        <v>441</v>
      </c>
      <c r="H385" s="13" t="s">
        <v>29</v>
      </c>
      <c r="I385" s="12" t="s">
        <v>30</v>
      </c>
      <c r="J385" s="14">
        <v>245.7</v>
      </c>
      <c r="K385" s="14">
        <v>75.5</v>
      </c>
      <c r="L385" s="21"/>
      <c r="M385" s="1" t="e">
        <f>ROUND(#REF!/1000,1)-J385</f>
        <v>#REF!</v>
      </c>
      <c r="N385" s="1" t="e">
        <f>ROUND(#REF!/1000,1)-K385</f>
        <v>#REF!</v>
      </c>
    </row>
    <row r="386" spans="1:14" ht="75" outlineLevel="2">
      <c r="A386" s="30" t="str">
        <f t="shared" si="40"/>
        <v>Расходы на содержание централизованной бухгалтерии
-Уплата налога на имущество организаций и земельного налога</v>
      </c>
      <c r="B386" s="14" t="s">
        <v>437</v>
      </c>
      <c r="C386" s="14" t="str">
        <f t="shared" si="36"/>
        <v>08</v>
      </c>
      <c r="D386" s="14" t="str">
        <f t="shared" si="37"/>
        <v>04</v>
      </c>
      <c r="E386" s="12" t="s">
        <v>438</v>
      </c>
      <c r="F386" s="13" t="s">
        <v>440</v>
      </c>
      <c r="G386" s="12" t="s">
        <v>441</v>
      </c>
      <c r="H386" s="13" t="s">
        <v>94</v>
      </c>
      <c r="I386" s="12" t="s">
        <v>95</v>
      </c>
      <c r="J386" s="14">
        <v>0.9</v>
      </c>
      <c r="K386" s="14">
        <v>0</v>
      </c>
      <c r="L386" s="21"/>
      <c r="M386" s="1" t="e">
        <f>ROUND(#REF!/1000,1)-J386</f>
        <v>#REF!</v>
      </c>
      <c r="N386" s="1" t="e">
        <f>ROUND(#REF!/1000,1)-K386</f>
        <v>#REF!</v>
      </c>
    </row>
    <row r="387" spans="1:14" ht="93.75" outlineLevel="2">
      <c r="A387" s="30" t="str">
        <f t="shared" si="40"/>
        <v>Расходы на выплату заработной платы с начислениями на нее работникам муниципальных учреждений и органов местного самоуправления
-Фонд оплаты труда учреждений</v>
      </c>
      <c r="B387" s="14" t="s">
        <v>437</v>
      </c>
      <c r="C387" s="14" t="str">
        <f t="shared" si="36"/>
        <v>08</v>
      </c>
      <c r="D387" s="14" t="str">
        <f t="shared" si="37"/>
        <v>04</v>
      </c>
      <c r="E387" s="12" t="s">
        <v>438</v>
      </c>
      <c r="F387" s="13" t="s">
        <v>442</v>
      </c>
      <c r="G387" s="12" t="s">
        <v>365</v>
      </c>
      <c r="H387" s="13" t="s">
        <v>82</v>
      </c>
      <c r="I387" s="12" t="s">
        <v>83</v>
      </c>
      <c r="J387" s="14">
        <v>3638</v>
      </c>
      <c r="K387" s="14">
        <v>834.7</v>
      </c>
      <c r="L387" s="21"/>
      <c r="M387" s="1" t="e">
        <f>ROUND(#REF!/1000,1)-J387</f>
        <v>#REF!</v>
      </c>
      <c r="N387" s="1" t="e">
        <f>ROUND(#REF!/1000,1)-K387</f>
        <v>#REF!</v>
      </c>
    </row>
    <row r="388" spans="1:14" ht="150" outlineLevel="2">
      <c r="A388" s="30" t="str">
        <f t="shared" si="40"/>
        <v>Расходы на выплату заработной платы с начислениями на нее работникам муниципальных учреждений и органов местного самоуправления
-Взносы по обязательному социальному страхованию на выплаты по оплате труда работников и иные выплаты работникам учреждений</v>
      </c>
      <c r="B388" s="14" t="s">
        <v>437</v>
      </c>
      <c r="C388" s="14" t="str">
        <f t="shared" si="36"/>
        <v>08</v>
      </c>
      <c r="D388" s="14" t="str">
        <f t="shared" si="37"/>
        <v>04</v>
      </c>
      <c r="E388" s="12" t="s">
        <v>438</v>
      </c>
      <c r="F388" s="13" t="s">
        <v>442</v>
      </c>
      <c r="G388" s="12" t="s">
        <v>365</v>
      </c>
      <c r="H388" s="13" t="s">
        <v>84</v>
      </c>
      <c r="I388" s="12" t="s">
        <v>85</v>
      </c>
      <c r="J388" s="14">
        <v>1098.7</v>
      </c>
      <c r="K388" s="14">
        <v>184</v>
      </c>
      <c r="L388" s="21"/>
      <c r="M388" s="1" t="e">
        <f>ROUND(#REF!/1000,1)-J388</f>
        <v>#REF!</v>
      </c>
      <c r="N388" s="1" t="e">
        <f>ROUND(#REF!/1000,1)-K388</f>
        <v>#REF!</v>
      </c>
    </row>
    <row r="389" spans="1:14" ht="75" outlineLevel="2">
      <c r="A389" s="30" t="str">
        <f t="shared" si="40"/>
        <v>Расходы на обеспечение деятельности хозяйственно-эксплуатационной службы
-Фонд оплаты труда учреждений</v>
      </c>
      <c r="B389" s="14" t="s">
        <v>437</v>
      </c>
      <c r="C389" s="14" t="str">
        <f t="shared" si="36"/>
        <v>08</v>
      </c>
      <c r="D389" s="14" t="str">
        <f t="shared" si="37"/>
        <v>04</v>
      </c>
      <c r="E389" s="12" t="s">
        <v>438</v>
      </c>
      <c r="F389" s="13" t="s">
        <v>443</v>
      </c>
      <c r="G389" s="12" t="s">
        <v>444</v>
      </c>
      <c r="H389" s="13" t="s">
        <v>82</v>
      </c>
      <c r="I389" s="12" t="s">
        <v>83</v>
      </c>
      <c r="J389" s="14">
        <v>8227.2000000000007</v>
      </c>
      <c r="K389" s="14">
        <v>1268.9000000000001</v>
      </c>
      <c r="L389" s="21"/>
      <c r="M389" s="1" t="e">
        <f>ROUND(#REF!/1000,1)-J389</f>
        <v>#REF!</v>
      </c>
      <c r="N389" s="1" t="e">
        <f>ROUND(#REF!/1000,1)-K389</f>
        <v>#REF!</v>
      </c>
    </row>
    <row r="390" spans="1:14" ht="131.25" outlineLevel="2">
      <c r="A390" s="30" t="str">
        <f t="shared" si="40"/>
        <v>Расходы на обеспечение деятельности хозяйственно-эксплуатационной службы
-Взносы по обязательному социальному страхованию на выплаты по оплате труда работников и иные выплаты работникам учреждений</v>
      </c>
      <c r="B390" s="14" t="s">
        <v>437</v>
      </c>
      <c r="C390" s="14" t="str">
        <f t="shared" si="36"/>
        <v>08</v>
      </c>
      <c r="D390" s="14" t="str">
        <f t="shared" si="37"/>
        <v>04</v>
      </c>
      <c r="E390" s="12" t="s">
        <v>438</v>
      </c>
      <c r="F390" s="13" t="s">
        <v>443</v>
      </c>
      <c r="G390" s="12" t="s">
        <v>444</v>
      </c>
      <c r="H390" s="13" t="s">
        <v>84</v>
      </c>
      <c r="I390" s="12" t="s">
        <v>85</v>
      </c>
      <c r="J390" s="14">
        <v>2475.3000000000002</v>
      </c>
      <c r="K390" s="14">
        <v>366.8</v>
      </c>
      <c r="L390" s="21"/>
      <c r="M390" s="1" t="e">
        <f>ROUND(#REF!/1000,1)-J390</f>
        <v>#REF!</v>
      </c>
      <c r="N390" s="1" t="e">
        <f>ROUND(#REF!/1000,1)-K390</f>
        <v>#REF!</v>
      </c>
    </row>
    <row r="391" spans="1:14" ht="112.5" outlineLevel="2">
      <c r="A391" s="30" t="str">
        <f t="shared" si="40"/>
        <v>Расходы на обеспечение деятельности хозяйственно-эксплуатационной службы
-Закупка товаров, работ, услуг в сфере информационно-коммуникационных технологий</v>
      </c>
      <c r="B391" s="14" t="s">
        <v>437</v>
      </c>
      <c r="C391" s="14" t="str">
        <f t="shared" si="36"/>
        <v>08</v>
      </c>
      <c r="D391" s="14" t="str">
        <f t="shared" si="37"/>
        <v>04</v>
      </c>
      <c r="E391" s="12" t="s">
        <v>438</v>
      </c>
      <c r="F391" s="13" t="s">
        <v>443</v>
      </c>
      <c r="G391" s="12" t="s">
        <v>444</v>
      </c>
      <c r="H391" s="13" t="s">
        <v>19</v>
      </c>
      <c r="I391" s="12" t="s">
        <v>20</v>
      </c>
      <c r="J391" s="14">
        <v>15.3</v>
      </c>
      <c r="K391" s="14">
        <v>11.1</v>
      </c>
      <c r="L391" s="21"/>
      <c r="M391" s="1" t="e">
        <f>ROUND(#REF!/1000,1)-J391</f>
        <v>#REF!</v>
      </c>
      <c r="N391" s="1" t="e">
        <f>ROUND(#REF!/1000,1)-K391</f>
        <v>#REF!</v>
      </c>
    </row>
    <row r="392" spans="1:14" ht="75" outlineLevel="2">
      <c r="A392" s="30" t="str">
        <f t="shared" si="40"/>
        <v>Расходы на обеспечение деятельности хозяйственно-эксплуатационной службы
-Прочая закупка товаров, работ и услуг</v>
      </c>
      <c r="B392" s="14" t="s">
        <v>437</v>
      </c>
      <c r="C392" s="14" t="str">
        <f t="shared" si="36"/>
        <v>08</v>
      </c>
      <c r="D392" s="14" t="str">
        <f t="shared" si="37"/>
        <v>04</v>
      </c>
      <c r="E392" s="12" t="s">
        <v>438</v>
      </c>
      <c r="F392" s="13" t="s">
        <v>443</v>
      </c>
      <c r="G392" s="12" t="s">
        <v>444</v>
      </c>
      <c r="H392" s="13" t="s">
        <v>21</v>
      </c>
      <c r="I392" s="12" t="s">
        <v>22</v>
      </c>
      <c r="J392" s="14">
        <v>115.3</v>
      </c>
      <c r="K392" s="14">
        <v>0.4</v>
      </c>
      <c r="L392" s="21"/>
      <c r="M392" s="1" t="e">
        <f>ROUND(#REF!/1000,1)-J392</f>
        <v>#REF!</v>
      </c>
      <c r="N392" s="1" t="e">
        <f>ROUND(#REF!/1000,1)-K392</f>
        <v>#REF!</v>
      </c>
    </row>
    <row r="393" spans="1:14" ht="112.5" outlineLevel="2">
      <c r="A393" s="30" t="str">
        <f t="shared" si="40"/>
        <v>Расходы на обеспечение деятельности хозяйственно-эксплуатационной службы
-Пособия, компенсации и иные социальные выплаты гражданам, кроме публичных нормативных обязательств</v>
      </c>
      <c r="B393" s="14" t="s">
        <v>437</v>
      </c>
      <c r="C393" s="14" t="str">
        <f t="shared" si="36"/>
        <v>08</v>
      </c>
      <c r="D393" s="14" t="str">
        <f t="shared" si="37"/>
        <v>04</v>
      </c>
      <c r="E393" s="12" t="s">
        <v>438</v>
      </c>
      <c r="F393" s="13" t="s">
        <v>443</v>
      </c>
      <c r="G393" s="12" t="s">
        <v>444</v>
      </c>
      <c r="H393" s="13" t="s">
        <v>372</v>
      </c>
      <c r="I393" s="12" t="s">
        <v>373</v>
      </c>
      <c r="J393" s="14">
        <v>6.5</v>
      </c>
      <c r="K393" s="14">
        <v>6.5</v>
      </c>
      <c r="L393" s="21"/>
      <c r="M393" s="1" t="e">
        <f>ROUND(#REF!/1000,1)-J393</f>
        <v>#REF!</v>
      </c>
      <c r="N393" s="1" t="e">
        <f>ROUND(#REF!/1000,1)-K393</f>
        <v>#REF!</v>
      </c>
    </row>
    <row r="394" spans="1:14" ht="93.75" outlineLevel="2">
      <c r="A394" s="30" t="str">
        <f t="shared" si="40"/>
        <v>Расходы на выплату заработной платы с начислениями на нее работникам муниципальных учреждений и органов местного самоуправления
-Фонд оплаты труда учреждений</v>
      </c>
      <c r="B394" s="14" t="s">
        <v>437</v>
      </c>
      <c r="C394" s="14" t="str">
        <f t="shared" si="36"/>
        <v>08</v>
      </c>
      <c r="D394" s="14" t="str">
        <f t="shared" si="37"/>
        <v>04</v>
      </c>
      <c r="E394" s="12" t="s">
        <v>438</v>
      </c>
      <c r="F394" s="13" t="s">
        <v>445</v>
      </c>
      <c r="G394" s="12" t="s">
        <v>365</v>
      </c>
      <c r="H394" s="13" t="s">
        <v>82</v>
      </c>
      <c r="I394" s="12" t="s">
        <v>83</v>
      </c>
      <c r="J394" s="14">
        <v>7731</v>
      </c>
      <c r="K394" s="14">
        <v>1779.5</v>
      </c>
      <c r="L394" s="21"/>
      <c r="M394" s="1" t="e">
        <f>ROUND(#REF!/1000,1)-J394</f>
        <v>#REF!</v>
      </c>
      <c r="N394" s="1" t="e">
        <f>ROUND(#REF!/1000,1)-K394</f>
        <v>#REF!</v>
      </c>
    </row>
    <row r="395" spans="1:14" ht="150" outlineLevel="2">
      <c r="A395" s="30" t="str">
        <f t="shared" si="40"/>
        <v>Расходы на выплату заработной платы с начислениями на нее работникам муниципальных учреждений и органов местного самоуправления
-Взносы по обязательному социальному страхованию на выплаты по оплате труда работников и иные выплаты работникам учреждений</v>
      </c>
      <c r="B395" s="14" t="s">
        <v>437</v>
      </c>
      <c r="C395" s="14" t="str">
        <f t="shared" si="36"/>
        <v>08</v>
      </c>
      <c r="D395" s="14" t="str">
        <f t="shared" si="37"/>
        <v>04</v>
      </c>
      <c r="E395" s="12" t="s">
        <v>438</v>
      </c>
      <c r="F395" s="13" t="s">
        <v>445</v>
      </c>
      <c r="G395" s="12" t="s">
        <v>365</v>
      </c>
      <c r="H395" s="13" t="s">
        <v>84</v>
      </c>
      <c r="I395" s="12" t="s">
        <v>85</v>
      </c>
      <c r="J395" s="14">
        <v>2334.6</v>
      </c>
      <c r="K395" s="14">
        <v>386</v>
      </c>
      <c r="L395" s="21"/>
      <c r="M395" s="1" t="e">
        <f>ROUND(#REF!/1000,1)-J395</f>
        <v>#REF!</v>
      </c>
      <c r="N395" s="1" t="e">
        <f>ROUND(#REF!/1000,1)-K395</f>
        <v>#REF!</v>
      </c>
    </row>
    <row r="396" spans="1:14" ht="75" outlineLevel="2">
      <c r="A396" s="30" t="str">
        <f t="shared" si="40"/>
        <v>Расходы на реализацию мероприятий, направленных на духовно-нравственное воспитание в городском округе г.Бор
-Прочая закупка товаров, работ и услуг</v>
      </c>
      <c r="B396" s="14" t="s">
        <v>437</v>
      </c>
      <c r="C396" s="14" t="str">
        <f t="shared" si="36"/>
        <v>08</v>
      </c>
      <c r="D396" s="14" t="str">
        <f t="shared" si="37"/>
        <v>04</v>
      </c>
      <c r="E396" s="12" t="s">
        <v>438</v>
      </c>
      <c r="F396" s="13" t="s">
        <v>446</v>
      </c>
      <c r="G396" s="12" t="s">
        <v>447</v>
      </c>
      <c r="H396" s="13" t="s">
        <v>21</v>
      </c>
      <c r="I396" s="12" t="s">
        <v>22</v>
      </c>
      <c r="J396" s="14">
        <v>27.1</v>
      </c>
      <c r="K396" s="14">
        <v>0</v>
      </c>
      <c r="L396" s="21"/>
      <c r="M396" s="1" t="e">
        <f>ROUND(#REF!/1000,1)-J396</f>
        <v>#REF!</v>
      </c>
      <c r="N396" s="1" t="e">
        <f>ROUND(#REF!/1000,1)-K396</f>
        <v>#REF!</v>
      </c>
    </row>
    <row r="397" spans="1:14" ht="93.75" outlineLevel="2">
      <c r="A397" s="30" t="str">
        <f t="shared" si="40"/>
        <v>Расходы на реализацию мероприятий, направленных на духовно-нравственное воспитание в городском округе г.Бор
-Субсидии автономным учреждениям на иные цели</v>
      </c>
      <c r="B397" s="14" t="s">
        <v>437</v>
      </c>
      <c r="C397" s="14" t="str">
        <f t="shared" si="36"/>
        <v>08</v>
      </c>
      <c r="D397" s="14" t="str">
        <f t="shared" si="37"/>
        <v>04</v>
      </c>
      <c r="E397" s="12" t="s">
        <v>438</v>
      </c>
      <c r="F397" s="13" t="s">
        <v>446</v>
      </c>
      <c r="G397" s="12" t="s">
        <v>447</v>
      </c>
      <c r="H397" s="13" t="s">
        <v>64</v>
      </c>
      <c r="I397" s="12" t="s">
        <v>65</v>
      </c>
      <c r="J397" s="14">
        <v>320.10000000000002</v>
      </c>
      <c r="K397" s="14">
        <v>21.7</v>
      </c>
      <c r="L397" s="21"/>
      <c r="M397" s="1" t="e">
        <f>ROUND(#REF!/1000,1)-J397</f>
        <v>#REF!</v>
      </c>
      <c r="N397" s="1" t="e">
        <f>ROUND(#REF!/1000,1)-K397</f>
        <v>#REF!</v>
      </c>
    </row>
    <row r="398" spans="1:14" ht="131.25" outlineLevel="2">
      <c r="A398" s="30" t="str">
        <f t="shared" si="40"/>
        <v>Расходы на реализацию мероприятий, направленных на духовно-нравственное воспитание в городском округе г.Бор
-Субсидии на возмещение недополученных доходов и (или) возмещение фактически понесенных затрат</v>
      </c>
      <c r="B398" s="14" t="s">
        <v>437</v>
      </c>
      <c r="C398" s="14" t="str">
        <f t="shared" ref="C398:C461" si="41">LEFT(B398,2)</f>
        <v>08</v>
      </c>
      <c r="D398" s="14" t="str">
        <f t="shared" ref="D398:D461" si="42">RIGHT(B398,2)</f>
        <v>04</v>
      </c>
      <c r="E398" s="12" t="s">
        <v>438</v>
      </c>
      <c r="F398" s="13" t="s">
        <v>446</v>
      </c>
      <c r="G398" s="12" t="s">
        <v>447</v>
      </c>
      <c r="H398" s="13" t="s">
        <v>343</v>
      </c>
      <c r="I398" s="12" t="s">
        <v>344</v>
      </c>
      <c r="J398" s="14">
        <v>1401</v>
      </c>
      <c r="K398" s="14">
        <v>0</v>
      </c>
      <c r="L398" s="21"/>
      <c r="M398" s="1" t="e">
        <f>ROUND(#REF!/1000,1)-J398</f>
        <v>#REF!</v>
      </c>
      <c r="N398" s="1" t="e">
        <f>ROUND(#REF!/1000,1)-K398</f>
        <v>#REF!</v>
      </c>
    </row>
    <row r="399" spans="1:14" ht="18.75">
      <c r="A399" s="29" t="str">
        <f t="shared" ref="A399:A400" si="43">E399</f>
        <v>СОЦИАЛЬНАЯ ПОЛИТИКА</v>
      </c>
      <c r="B399" s="11" t="s">
        <v>448</v>
      </c>
      <c r="C399" s="11" t="str">
        <f t="shared" si="41"/>
        <v>10</v>
      </c>
      <c r="D399" s="11" t="str">
        <f t="shared" si="42"/>
        <v>00</v>
      </c>
      <c r="E399" s="10" t="s">
        <v>449</v>
      </c>
      <c r="F399" s="9"/>
      <c r="G399" s="10"/>
      <c r="H399" s="9"/>
      <c r="I399" s="10"/>
      <c r="J399" s="11">
        <v>130612</v>
      </c>
      <c r="K399" s="11">
        <v>16507.2</v>
      </c>
      <c r="L399" s="20"/>
      <c r="M399" s="1" t="e">
        <f>ROUND(#REF!/1000,1)-J399</f>
        <v>#REF!</v>
      </c>
      <c r="N399" s="1" t="e">
        <f>ROUND(#REF!/1000,1)-K399</f>
        <v>#REF!</v>
      </c>
    </row>
    <row r="400" spans="1:14" ht="18.75" outlineLevel="1">
      <c r="A400" s="29" t="str">
        <f t="shared" si="43"/>
        <v>Пенсионное обеспечение</v>
      </c>
      <c r="B400" s="11" t="s">
        <v>450</v>
      </c>
      <c r="C400" s="11" t="str">
        <f t="shared" si="41"/>
        <v>10</v>
      </c>
      <c r="D400" s="11" t="str">
        <f t="shared" si="42"/>
        <v>01</v>
      </c>
      <c r="E400" s="10" t="s">
        <v>451</v>
      </c>
      <c r="F400" s="9"/>
      <c r="G400" s="10"/>
      <c r="H400" s="9"/>
      <c r="I400" s="10"/>
      <c r="J400" s="11">
        <v>16661.2</v>
      </c>
      <c r="K400" s="11">
        <v>4285.1000000000004</v>
      </c>
      <c r="L400" s="20"/>
      <c r="M400" s="1" t="e">
        <f>ROUND(#REF!/1000,1)-J400</f>
        <v>#REF!</v>
      </c>
      <c r="N400" s="1" t="e">
        <f>ROUND(#REF!/1000,1)-K400</f>
        <v>#REF!</v>
      </c>
    </row>
    <row r="401" spans="1:14" ht="150" outlineLevel="2">
      <c r="A401" s="30" t="str">
        <f>CONCATENATE(G401,CHAR(10),"-",I401)</f>
        <v>Ежемесячная доплата к пенсиям лицам, замещавшим муниципальные должности, и лицам, замещавшим должности муниципальной службы городского округа г. Бор
-Пособия, компенсации и иные социальные выплаты гражданам, кроме публичных нормативных обязательств</v>
      </c>
      <c r="B401" s="14" t="s">
        <v>450</v>
      </c>
      <c r="C401" s="14" t="str">
        <f t="shared" si="41"/>
        <v>10</v>
      </c>
      <c r="D401" s="14" t="str">
        <f t="shared" si="42"/>
        <v>01</v>
      </c>
      <c r="E401" s="12" t="s">
        <v>451</v>
      </c>
      <c r="F401" s="13" t="s">
        <v>452</v>
      </c>
      <c r="G401" s="12" t="s">
        <v>453</v>
      </c>
      <c r="H401" s="13" t="s">
        <v>372</v>
      </c>
      <c r="I401" s="12" t="s">
        <v>373</v>
      </c>
      <c r="J401" s="14">
        <v>16661.2</v>
      </c>
      <c r="K401" s="14">
        <v>4285.1000000000004</v>
      </c>
      <c r="L401" s="21"/>
      <c r="M401" s="1" t="e">
        <f>ROUND(#REF!/1000,1)-J401</f>
        <v>#REF!</v>
      </c>
      <c r="N401" s="1" t="e">
        <f>ROUND(#REF!/1000,1)-K401</f>
        <v>#REF!</v>
      </c>
    </row>
    <row r="402" spans="1:14" ht="18.75" outlineLevel="1">
      <c r="A402" s="29" t="str">
        <f>E402</f>
        <v>Социальное обеспечение населения</v>
      </c>
      <c r="B402" s="11" t="s">
        <v>454</v>
      </c>
      <c r="C402" s="11" t="str">
        <f t="shared" si="41"/>
        <v>10</v>
      </c>
      <c r="D402" s="11" t="str">
        <f t="shared" si="42"/>
        <v>03</v>
      </c>
      <c r="E402" s="10" t="s">
        <v>455</v>
      </c>
      <c r="F402" s="9"/>
      <c r="G402" s="10"/>
      <c r="H402" s="9"/>
      <c r="I402" s="10"/>
      <c r="J402" s="11">
        <v>7733.8</v>
      </c>
      <c r="K402" s="11">
        <v>5154.1000000000004</v>
      </c>
      <c r="L402" s="20"/>
      <c r="M402" s="1" t="e">
        <f>ROUND(#REF!/1000,1)-J402</f>
        <v>#REF!</v>
      </c>
      <c r="N402" s="1" t="e">
        <f>ROUND(#REF!/1000,1)-K402</f>
        <v>#REF!</v>
      </c>
    </row>
    <row r="403" spans="1:14" ht="168.75" outlineLevel="2">
      <c r="A403" s="30" t="str">
        <f t="shared" ref="A403:A409" si="44">CONCATENATE(G403,CHAR(10),"-",I403)</f>
        <v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
-Пособия, компенсации, меры социальной поддержки по публичным нормативным обязательствам</v>
      </c>
      <c r="B403" s="14" t="s">
        <v>454</v>
      </c>
      <c r="C403" s="14" t="str">
        <f t="shared" si="41"/>
        <v>10</v>
      </c>
      <c r="D403" s="14" t="str">
        <f t="shared" si="42"/>
        <v>03</v>
      </c>
      <c r="E403" s="12" t="s">
        <v>455</v>
      </c>
      <c r="F403" s="13" t="s">
        <v>456</v>
      </c>
      <c r="G403" s="12" t="s">
        <v>457</v>
      </c>
      <c r="H403" s="13" t="s">
        <v>458</v>
      </c>
      <c r="I403" s="12" t="s">
        <v>459</v>
      </c>
      <c r="J403" s="14">
        <v>987</v>
      </c>
      <c r="K403" s="14">
        <v>201</v>
      </c>
      <c r="L403" s="21"/>
      <c r="M403" s="1" t="e">
        <f>ROUND(#REF!/1000,1)-J403</f>
        <v>#REF!</v>
      </c>
      <c r="N403" s="1" t="e">
        <f>ROUND(#REF!/1000,1)-K403</f>
        <v>#REF!</v>
      </c>
    </row>
    <row r="404" spans="1:14" ht="131.25" outlineLevel="2">
      <c r="A404" s="30" t="str">
        <f t="shared" si="44"/>
        <v>Расходы на предоставление ежемесячной денежной выплаты вдовам Героев социалистического труда
-Пособия, компенсации, меры социальной поддержки по публичным нормативным обязательствам</v>
      </c>
      <c r="B404" s="14" t="s">
        <v>454</v>
      </c>
      <c r="C404" s="14" t="str">
        <f t="shared" si="41"/>
        <v>10</v>
      </c>
      <c r="D404" s="14" t="str">
        <f t="shared" si="42"/>
        <v>03</v>
      </c>
      <c r="E404" s="12" t="s">
        <v>455</v>
      </c>
      <c r="F404" s="13" t="s">
        <v>460</v>
      </c>
      <c r="G404" s="12" t="s">
        <v>461</v>
      </c>
      <c r="H404" s="13" t="s">
        <v>458</v>
      </c>
      <c r="I404" s="12" t="s">
        <v>459</v>
      </c>
      <c r="J404" s="14">
        <v>25.2</v>
      </c>
      <c r="K404" s="14">
        <v>6.3</v>
      </c>
      <c r="L404" s="21"/>
      <c r="M404" s="1" t="e">
        <f>ROUND(#REF!/1000,1)-J404</f>
        <v>#REF!</v>
      </c>
      <c r="N404" s="1" t="e">
        <f>ROUND(#REF!/1000,1)-K404</f>
        <v>#REF!</v>
      </c>
    </row>
    <row r="405" spans="1:14" ht="150" outlineLevel="2">
      <c r="A405" s="30" t="str">
        <f t="shared" si="44"/>
        <v>Расходы на предоставление ежемесячной денежной выплаты гражданам, имеющим неорганизованных детей-инвалидов в возрасте до 7 лет
-Пособия, компенсации, меры социальной поддержки по публичным нормативным обязательствам</v>
      </c>
      <c r="B405" s="14" t="s">
        <v>454</v>
      </c>
      <c r="C405" s="14" t="str">
        <f t="shared" si="41"/>
        <v>10</v>
      </c>
      <c r="D405" s="14" t="str">
        <f t="shared" si="42"/>
        <v>03</v>
      </c>
      <c r="E405" s="12" t="s">
        <v>455</v>
      </c>
      <c r="F405" s="13" t="s">
        <v>462</v>
      </c>
      <c r="G405" s="12" t="s">
        <v>463</v>
      </c>
      <c r="H405" s="13" t="s">
        <v>458</v>
      </c>
      <c r="I405" s="12" t="s">
        <v>459</v>
      </c>
      <c r="J405" s="14">
        <v>600</v>
      </c>
      <c r="K405" s="14">
        <v>144</v>
      </c>
      <c r="L405" s="21"/>
      <c r="M405" s="1" t="e">
        <f>ROUND(#REF!/1000,1)-J405</f>
        <v>#REF!</v>
      </c>
      <c r="N405" s="1" t="e">
        <f>ROUND(#REF!/1000,1)-K405</f>
        <v>#REF!</v>
      </c>
    </row>
    <row r="406" spans="1:14" ht="131.25" outlineLevel="2">
      <c r="A406" s="30" t="str">
        <f t="shared" si="44"/>
        <v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
-Субсидии гражданам на приобретение жилья</v>
      </c>
      <c r="B406" s="14" t="s">
        <v>454</v>
      </c>
      <c r="C406" s="14" t="str">
        <f t="shared" si="41"/>
        <v>10</v>
      </c>
      <c r="D406" s="14" t="str">
        <f t="shared" si="42"/>
        <v>03</v>
      </c>
      <c r="E406" s="12" t="s">
        <v>455</v>
      </c>
      <c r="F406" s="13" t="s">
        <v>464</v>
      </c>
      <c r="G406" s="12" t="s">
        <v>465</v>
      </c>
      <c r="H406" s="13" t="s">
        <v>466</v>
      </c>
      <c r="I406" s="12" t="s">
        <v>467</v>
      </c>
      <c r="J406" s="14">
        <v>2798.1</v>
      </c>
      <c r="K406" s="14">
        <v>2798.1</v>
      </c>
      <c r="L406" s="21"/>
      <c r="M406" s="1" t="e">
        <f>ROUND(#REF!/1000,1)-J406</f>
        <v>#REF!</v>
      </c>
      <c r="N406" s="1" t="e">
        <f>ROUND(#REF!/1000,1)-K406</f>
        <v>#REF!</v>
      </c>
    </row>
    <row r="407" spans="1:14" ht="168.75" outlineLevel="2">
      <c r="A407" s="30" t="str">
        <f t="shared" si="44"/>
        <v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
-Субсидии гражданам на приобретение жилья</v>
      </c>
      <c r="B407" s="14" t="s">
        <v>454</v>
      </c>
      <c r="C407" s="14" t="str">
        <f t="shared" si="41"/>
        <v>10</v>
      </c>
      <c r="D407" s="14" t="str">
        <f t="shared" si="42"/>
        <v>03</v>
      </c>
      <c r="E407" s="12" t="s">
        <v>455</v>
      </c>
      <c r="F407" s="13" t="s">
        <v>468</v>
      </c>
      <c r="G407" s="12" t="s">
        <v>469</v>
      </c>
      <c r="H407" s="13" t="s">
        <v>466</v>
      </c>
      <c r="I407" s="12" t="s">
        <v>467</v>
      </c>
      <c r="J407" s="14">
        <v>2798.1</v>
      </c>
      <c r="K407" s="14">
        <v>1865.4</v>
      </c>
      <c r="L407" s="21"/>
      <c r="M407" s="1" t="e">
        <f>ROUND(#REF!/1000,1)-J407</f>
        <v>#REF!</v>
      </c>
      <c r="N407" s="1" t="e">
        <f>ROUND(#REF!/1000,1)-K407</f>
        <v>#REF!</v>
      </c>
    </row>
    <row r="408" spans="1:14" ht="150" outlineLevel="2">
      <c r="A408" s="30" t="str">
        <f t="shared" si="44"/>
        <v>Обеспечение обязательств, принятых ранее в рамках софинансирования областной целевой программы "Молодой семье - доступное жилье" на 2004-2010 годы
-Пособия, компенсации и иные социальные выплаты гражданам, кроме публичных нормативных обязательств</v>
      </c>
      <c r="B408" s="14" t="s">
        <v>454</v>
      </c>
      <c r="C408" s="14" t="str">
        <f t="shared" si="41"/>
        <v>10</v>
      </c>
      <c r="D408" s="14" t="str">
        <f t="shared" si="42"/>
        <v>03</v>
      </c>
      <c r="E408" s="12" t="s">
        <v>455</v>
      </c>
      <c r="F408" s="13" t="s">
        <v>470</v>
      </c>
      <c r="G408" s="12" t="s">
        <v>471</v>
      </c>
      <c r="H408" s="13" t="s">
        <v>372</v>
      </c>
      <c r="I408" s="12" t="s">
        <v>373</v>
      </c>
      <c r="J408" s="14">
        <v>77.400000000000006</v>
      </c>
      <c r="K408" s="14">
        <v>32.1</v>
      </c>
      <c r="L408" s="21"/>
      <c r="M408" s="1" t="e">
        <f>ROUND(#REF!/1000,1)-J408</f>
        <v>#REF!</v>
      </c>
      <c r="N408" s="1" t="e">
        <f>ROUND(#REF!/1000,1)-K408</f>
        <v>#REF!</v>
      </c>
    </row>
    <row r="409" spans="1:14" ht="225" outlineLevel="2">
      <c r="A409" s="30" t="str">
        <f t="shared" si="44"/>
        <v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
-Пособия, компенсации и иные социальные выплаты гражданам, кроме публичных нормативных обязательств</v>
      </c>
      <c r="B409" s="14" t="s">
        <v>454</v>
      </c>
      <c r="C409" s="14" t="str">
        <f t="shared" si="41"/>
        <v>10</v>
      </c>
      <c r="D409" s="14" t="str">
        <f t="shared" si="42"/>
        <v>03</v>
      </c>
      <c r="E409" s="12" t="s">
        <v>455</v>
      </c>
      <c r="F409" s="13" t="s">
        <v>472</v>
      </c>
      <c r="G409" s="12" t="s">
        <v>473</v>
      </c>
      <c r="H409" s="13" t="s">
        <v>372</v>
      </c>
      <c r="I409" s="12" t="s">
        <v>373</v>
      </c>
      <c r="J409" s="14">
        <v>448</v>
      </c>
      <c r="K409" s="14">
        <v>107.1</v>
      </c>
      <c r="L409" s="21"/>
      <c r="M409" s="1" t="e">
        <f>ROUND(#REF!/1000,1)-J409</f>
        <v>#REF!</v>
      </c>
      <c r="N409" s="1" t="e">
        <f>ROUND(#REF!/1000,1)-K409</f>
        <v>#REF!</v>
      </c>
    </row>
    <row r="410" spans="1:14" ht="18.75" outlineLevel="1">
      <c r="A410" s="29" t="str">
        <f>E410</f>
        <v>Охрана семьи и детства</v>
      </c>
      <c r="B410" s="11" t="s">
        <v>474</v>
      </c>
      <c r="C410" s="11" t="str">
        <f t="shared" si="41"/>
        <v>10</v>
      </c>
      <c r="D410" s="11" t="str">
        <f t="shared" si="42"/>
        <v>04</v>
      </c>
      <c r="E410" s="10" t="s">
        <v>475</v>
      </c>
      <c r="F410" s="9"/>
      <c r="G410" s="10"/>
      <c r="H410" s="9"/>
      <c r="I410" s="10"/>
      <c r="J410" s="11">
        <v>98967.7</v>
      </c>
      <c r="K410" s="11">
        <v>6465.6</v>
      </c>
      <c r="L410" s="20"/>
      <c r="M410" s="1" t="e">
        <f>ROUND(#REF!/1000,1)-J410</f>
        <v>#REF!</v>
      </c>
      <c r="N410" s="1" t="e">
        <f>ROUND(#REF!/1000,1)-K410</f>
        <v>#REF!</v>
      </c>
    </row>
    <row r="411" spans="1:14" ht="262.5" outlineLevel="2">
      <c r="A411" s="30" t="str">
        <f t="shared" ref="A411:A416" si="45">CONCATENATE(G411,CHAR(10),"-",I411)</f>
        <v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
-Прочая закупка товаров, работ и услуг</v>
      </c>
      <c r="B411" s="14" t="s">
        <v>474</v>
      </c>
      <c r="C411" s="14" t="str">
        <f t="shared" si="41"/>
        <v>10</v>
      </c>
      <c r="D411" s="14" t="str">
        <f t="shared" si="42"/>
        <v>04</v>
      </c>
      <c r="E411" s="12" t="s">
        <v>475</v>
      </c>
      <c r="F411" s="13" t="s">
        <v>476</v>
      </c>
      <c r="G411" s="15" t="s">
        <v>477</v>
      </c>
      <c r="H411" s="13" t="s">
        <v>21</v>
      </c>
      <c r="I411" s="12" t="s">
        <v>22</v>
      </c>
      <c r="J411" s="14">
        <v>485.1</v>
      </c>
      <c r="K411" s="14">
        <v>92.6</v>
      </c>
      <c r="L411" s="21"/>
      <c r="M411" s="1" t="e">
        <f>ROUND(#REF!/1000,1)-J411</f>
        <v>#REF!</v>
      </c>
      <c r="N411" s="1" t="e">
        <f>ROUND(#REF!/1000,1)-K411</f>
        <v>#REF!</v>
      </c>
    </row>
    <row r="412" spans="1:14" ht="300" outlineLevel="2">
      <c r="A412" s="30" t="str">
        <f t="shared" si="45"/>
        <v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
-Пособия, компенсации, меры социальной поддержки по публичным нормативным обязательствам</v>
      </c>
      <c r="B412" s="14" t="s">
        <v>474</v>
      </c>
      <c r="C412" s="14" t="str">
        <f t="shared" si="41"/>
        <v>10</v>
      </c>
      <c r="D412" s="14" t="str">
        <f t="shared" si="42"/>
        <v>04</v>
      </c>
      <c r="E412" s="12" t="s">
        <v>475</v>
      </c>
      <c r="F412" s="13" t="s">
        <v>476</v>
      </c>
      <c r="G412" s="15" t="s">
        <v>477</v>
      </c>
      <c r="H412" s="13" t="s">
        <v>458</v>
      </c>
      <c r="I412" s="12" t="s">
        <v>459</v>
      </c>
      <c r="J412" s="14">
        <v>32338.400000000001</v>
      </c>
      <c r="K412" s="14">
        <v>6372.9</v>
      </c>
      <c r="L412" s="21"/>
      <c r="M412" s="1" t="e">
        <f>ROUND(#REF!/1000,1)-J412</f>
        <v>#REF!</v>
      </c>
      <c r="N412" s="1" t="e">
        <f>ROUND(#REF!/1000,1)-K412</f>
        <v>#REF!</v>
      </c>
    </row>
    <row r="413" spans="1:14" ht="112.5" outlineLevel="2">
      <c r="A413" s="30" t="str">
        <f t="shared" si="45"/>
        <v>Осуществление социальных выплат молодым семьям на приобретение жилья или строительство индивидуального жилого дома
-Субсидии гражданам на приобретение жилья</v>
      </c>
      <c r="B413" s="14" t="s">
        <v>474</v>
      </c>
      <c r="C413" s="14" t="str">
        <f t="shared" si="41"/>
        <v>10</v>
      </c>
      <c r="D413" s="14" t="str">
        <f t="shared" si="42"/>
        <v>04</v>
      </c>
      <c r="E413" s="12" t="s">
        <v>475</v>
      </c>
      <c r="F413" s="13" t="s">
        <v>478</v>
      </c>
      <c r="G413" s="12" t="s">
        <v>479</v>
      </c>
      <c r="H413" s="13" t="s">
        <v>466</v>
      </c>
      <c r="I413" s="12" t="s">
        <v>467</v>
      </c>
      <c r="J413" s="14">
        <v>7366.5</v>
      </c>
      <c r="K413" s="14">
        <v>0</v>
      </c>
      <c r="L413" s="21"/>
      <c r="M413" s="1" t="e">
        <f>ROUND(#REF!/1000,1)-J413</f>
        <v>#REF!</v>
      </c>
      <c r="N413" s="1" t="e">
        <f>ROUND(#REF!/1000,1)-K413</f>
        <v>#REF!</v>
      </c>
    </row>
    <row r="414" spans="1:14" ht="112.5" outlineLevel="2">
      <c r="A414" s="30" t="str">
        <f t="shared" si="45"/>
        <v>Осуществление социальных выплат молодым семьям на приобретение жилья или строительство индивидуального жилого дома
-Субсидии гражданам на приобретение жилья</v>
      </c>
      <c r="B414" s="14" t="s">
        <v>474</v>
      </c>
      <c r="C414" s="14" t="str">
        <f t="shared" si="41"/>
        <v>10</v>
      </c>
      <c r="D414" s="14" t="str">
        <f t="shared" si="42"/>
        <v>04</v>
      </c>
      <c r="E414" s="12" t="s">
        <v>475</v>
      </c>
      <c r="F414" s="13" t="s">
        <v>480</v>
      </c>
      <c r="G414" s="12" t="s">
        <v>479</v>
      </c>
      <c r="H414" s="13" t="s">
        <v>466</v>
      </c>
      <c r="I414" s="12" t="s">
        <v>467</v>
      </c>
      <c r="J414" s="14">
        <v>149.80000000000001</v>
      </c>
      <c r="K414" s="14">
        <v>0</v>
      </c>
      <c r="L414" s="21"/>
      <c r="M414" s="1" t="e">
        <f>ROUND(#REF!/1000,1)-J414</f>
        <v>#REF!</v>
      </c>
      <c r="N414" s="1" t="e">
        <f>ROUND(#REF!/1000,1)-K414</f>
        <v>#REF!</v>
      </c>
    </row>
    <row r="415" spans="1:14" ht="168.75" outlineLevel="2">
      <c r="A415" s="30" t="str">
        <f t="shared" si="45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-Бюджетные инвестиции на приобретение объектов недвижимого имущества в государственную (муниципальную) собственность</v>
      </c>
      <c r="B415" s="14" t="s">
        <v>474</v>
      </c>
      <c r="C415" s="14" t="str">
        <f t="shared" si="41"/>
        <v>10</v>
      </c>
      <c r="D415" s="14" t="str">
        <f t="shared" si="42"/>
        <v>04</v>
      </c>
      <c r="E415" s="12" t="s">
        <v>475</v>
      </c>
      <c r="F415" s="13" t="s">
        <v>481</v>
      </c>
      <c r="G415" s="12" t="s">
        <v>482</v>
      </c>
      <c r="H415" s="13" t="s">
        <v>76</v>
      </c>
      <c r="I415" s="12" t="s">
        <v>77</v>
      </c>
      <c r="J415" s="14">
        <v>58370.1</v>
      </c>
      <c r="K415" s="14">
        <v>0</v>
      </c>
      <c r="L415" s="21"/>
      <c r="M415" s="1" t="e">
        <f>ROUND(#REF!/1000,1)-J415</f>
        <v>#REF!</v>
      </c>
      <c r="N415" s="1" t="e">
        <f>ROUND(#REF!/1000,1)-K415</f>
        <v>#REF!</v>
      </c>
    </row>
    <row r="416" spans="1:14" ht="318.75" outlineLevel="2">
      <c r="A416" s="30" t="str">
        <f t="shared" si="45"/>
        <v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
-Приобретение товаров, работ, услуг в пользу граждан в целях их социального обеспечения</v>
      </c>
      <c r="B416" s="14" t="s">
        <v>474</v>
      </c>
      <c r="C416" s="14" t="str">
        <f t="shared" si="41"/>
        <v>10</v>
      </c>
      <c r="D416" s="14" t="str">
        <f t="shared" si="42"/>
        <v>04</v>
      </c>
      <c r="E416" s="12" t="s">
        <v>475</v>
      </c>
      <c r="F416" s="13" t="s">
        <v>483</v>
      </c>
      <c r="G416" s="15" t="s">
        <v>484</v>
      </c>
      <c r="H416" s="13" t="s">
        <v>485</v>
      </c>
      <c r="I416" s="12" t="s">
        <v>486</v>
      </c>
      <c r="J416" s="14">
        <v>257.8</v>
      </c>
      <c r="K416" s="14">
        <v>0</v>
      </c>
      <c r="L416" s="21"/>
      <c r="M416" s="1" t="e">
        <f>ROUND(#REF!/1000,1)-J416</f>
        <v>#REF!</v>
      </c>
      <c r="N416" s="1" t="e">
        <f>ROUND(#REF!/1000,1)-K416</f>
        <v>#REF!</v>
      </c>
    </row>
    <row r="417" spans="1:14" ht="37.5" outlineLevel="1">
      <c r="A417" s="29" t="str">
        <f>E417</f>
        <v>Другие вопросы в области социальной политики</v>
      </c>
      <c r="B417" s="11" t="s">
        <v>487</v>
      </c>
      <c r="C417" s="11" t="str">
        <f t="shared" si="41"/>
        <v>10</v>
      </c>
      <c r="D417" s="11" t="str">
        <f t="shared" si="42"/>
        <v>06</v>
      </c>
      <c r="E417" s="10" t="s">
        <v>488</v>
      </c>
      <c r="F417" s="9"/>
      <c r="G417" s="10"/>
      <c r="H417" s="9"/>
      <c r="I417" s="10"/>
      <c r="J417" s="11">
        <v>7249.3</v>
      </c>
      <c r="K417" s="11">
        <v>602.4</v>
      </c>
      <c r="L417" s="20"/>
      <c r="M417" s="1" t="e">
        <f>ROUND(#REF!/1000,1)-J417</f>
        <v>#REF!</v>
      </c>
      <c r="N417" s="1" t="e">
        <f>ROUND(#REF!/1000,1)-K417</f>
        <v>#REF!</v>
      </c>
    </row>
    <row r="418" spans="1:14" ht="131.25" outlineLevel="2">
      <c r="A418" s="30" t="str">
        <f t="shared" ref="A418:A433" si="46">CONCATENATE(G418,CHAR(10),"-",I418)</f>
        <v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
-Прочая закупка товаров, работ и услуг</v>
      </c>
      <c r="B418" s="14" t="s">
        <v>487</v>
      </c>
      <c r="C418" s="14" t="str">
        <f t="shared" si="41"/>
        <v>10</v>
      </c>
      <c r="D418" s="14" t="str">
        <f t="shared" si="42"/>
        <v>06</v>
      </c>
      <c r="E418" s="12" t="s">
        <v>488</v>
      </c>
      <c r="F418" s="13" t="s">
        <v>489</v>
      </c>
      <c r="G418" s="12" t="s">
        <v>490</v>
      </c>
      <c r="H418" s="13" t="s">
        <v>21</v>
      </c>
      <c r="I418" s="12" t="s">
        <v>22</v>
      </c>
      <c r="J418" s="14">
        <v>718.3</v>
      </c>
      <c r="K418" s="14">
        <v>0</v>
      </c>
      <c r="L418" s="21"/>
      <c r="M418" s="1" t="e">
        <f>ROUND(#REF!/1000,1)-J418</f>
        <v>#REF!</v>
      </c>
      <c r="N418" s="1" t="e">
        <f>ROUND(#REF!/1000,1)-K418</f>
        <v>#REF!</v>
      </c>
    </row>
    <row r="419" spans="1:14" ht="168.75" outlineLevel="2">
      <c r="A419" s="30" t="str">
        <f t="shared" si="46"/>
        <v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
-Пособия, компенсации и иные социальные выплаты гражданам, кроме публичных нормативных обязательств</v>
      </c>
      <c r="B419" s="14" t="s">
        <v>487</v>
      </c>
      <c r="C419" s="14" t="str">
        <f t="shared" si="41"/>
        <v>10</v>
      </c>
      <c r="D419" s="14" t="str">
        <f t="shared" si="42"/>
        <v>06</v>
      </c>
      <c r="E419" s="12" t="s">
        <v>488</v>
      </c>
      <c r="F419" s="13" t="s">
        <v>489</v>
      </c>
      <c r="G419" s="12" t="s">
        <v>490</v>
      </c>
      <c r="H419" s="13" t="s">
        <v>372</v>
      </c>
      <c r="I419" s="12" t="s">
        <v>373</v>
      </c>
      <c r="J419" s="14">
        <v>25</v>
      </c>
      <c r="K419" s="14">
        <v>12</v>
      </c>
      <c r="L419" s="21"/>
      <c r="M419" s="1" t="e">
        <f>ROUND(#REF!/1000,1)-J419</f>
        <v>#REF!</v>
      </c>
      <c r="N419" s="1" t="e">
        <f>ROUND(#REF!/1000,1)-K419</f>
        <v>#REF!</v>
      </c>
    </row>
    <row r="420" spans="1:14" ht="112.5" outlineLevel="2">
      <c r="A420" s="30" t="str">
        <f t="shared" si="46"/>
        <v>Расходы на оказание адресной поддержки гражданам, оказавшимся в трудной жизненной ситуации
-Пособия, компенсации и иные социальные выплаты гражданам, кроме публичных нормативных обязательств</v>
      </c>
      <c r="B420" s="14" t="s">
        <v>487</v>
      </c>
      <c r="C420" s="14" t="str">
        <f t="shared" si="41"/>
        <v>10</v>
      </c>
      <c r="D420" s="14" t="str">
        <f t="shared" si="42"/>
        <v>06</v>
      </c>
      <c r="E420" s="12" t="s">
        <v>488</v>
      </c>
      <c r="F420" s="13" t="s">
        <v>491</v>
      </c>
      <c r="G420" s="12" t="s">
        <v>492</v>
      </c>
      <c r="H420" s="13" t="s">
        <v>372</v>
      </c>
      <c r="I420" s="12" t="s">
        <v>373</v>
      </c>
      <c r="J420" s="14">
        <v>1874.5</v>
      </c>
      <c r="K420" s="14">
        <v>255.5</v>
      </c>
      <c r="L420" s="21"/>
      <c r="M420" s="1" t="e">
        <f>ROUND(#REF!/1000,1)-J420</f>
        <v>#REF!</v>
      </c>
      <c r="N420" s="1" t="e">
        <f>ROUND(#REF!/1000,1)-K420</f>
        <v>#REF!</v>
      </c>
    </row>
    <row r="421" spans="1:14" ht="112.5" outlineLevel="2">
      <c r="A421" s="30" t="str">
        <f t="shared" si="46"/>
        <v>Расходы на выплаты активистам социально ориентированных некоммерческих организаций
-Пособия, компенсации и иные социальные выплаты гражданам, кроме публичных нормативных обязательств</v>
      </c>
      <c r="B421" s="14" t="s">
        <v>487</v>
      </c>
      <c r="C421" s="14" t="str">
        <f t="shared" si="41"/>
        <v>10</v>
      </c>
      <c r="D421" s="14" t="str">
        <f t="shared" si="42"/>
        <v>06</v>
      </c>
      <c r="E421" s="12" t="s">
        <v>488</v>
      </c>
      <c r="F421" s="13" t="s">
        <v>493</v>
      </c>
      <c r="G421" s="12" t="s">
        <v>494</v>
      </c>
      <c r="H421" s="13" t="s">
        <v>372</v>
      </c>
      <c r="I421" s="12" t="s">
        <v>373</v>
      </c>
      <c r="J421" s="14">
        <v>278.39999999999998</v>
      </c>
      <c r="K421" s="14">
        <v>0</v>
      </c>
      <c r="L421" s="21"/>
      <c r="M421" s="1" t="e">
        <f>ROUND(#REF!/1000,1)-J421</f>
        <v>#REF!</v>
      </c>
      <c r="N421" s="1" t="e">
        <f>ROUND(#REF!/1000,1)-K421</f>
        <v>#REF!</v>
      </c>
    </row>
    <row r="422" spans="1:14" ht="131.25" outlineLevel="2">
      <c r="A422" s="30" t="str">
        <f t="shared" si="46"/>
        <v>Поддержка социально ориентированных некоммерческих организаций
-Субсидии на возмещение недополученных доходов и (или) возмещение фактически понесенных затрат</v>
      </c>
      <c r="B422" s="14" t="s">
        <v>487</v>
      </c>
      <c r="C422" s="14" t="str">
        <f t="shared" si="41"/>
        <v>10</v>
      </c>
      <c r="D422" s="14" t="str">
        <f t="shared" si="42"/>
        <v>06</v>
      </c>
      <c r="E422" s="12" t="s">
        <v>488</v>
      </c>
      <c r="F422" s="13" t="s">
        <v>495</v>
      </c>
      <c r="G422" s="12" t="s">
        <v>496</v>
      </c>
      <c r="H422" s="13" t="s">
        <v>343</v>
      </c>
      <c r="I422" s="12" t="s">
        <v>344</v>
      </c>
      <c r="J422" s="14">
        <v>2463.6999999999998</v>
      </c>
      <c r="K422" s="14">
        <v>311.60000000000002</v>
      </c>
      <c r="L422" s="21"/>
      <c r="M422" s="1" t="e">
        <f>ROUND(#REF!/1000,1)-J422</f>
        <v>#REF!</v>
      </c>
      <c r="N422" s="1" t="e">
        <f>ROUND(#REF!/1000,1)-K422</f>
        <v>#REF!</v>
      </c>
    </row>
    <row r="423" spans="1:14" ht="56.25" outlineLevel="2">
      <c r="A423" s="30" t="str">
        <f t="shared" si="46"/>
        <v>Мероприятия в области социальной политики
-Прочая закупка товаров, работ и услуг</v>
      </c>
      <c r="B423" s="14" t="s">
        <v>487</v>
      </c>
      <c r="C423" s="14" t="str">
        <f t="shared" si="41"/>
        <v>10</v>
      </c>
      <c r="D423" s="14" t="str">
        <f t="shared" si="42"/>
        <v>06</v>
      </c>
      <c r="E423" s="12" t="s">
        <v>488</v>
      </c>
      <c r="F423" s="13" t="s">
        <v>497</v>
      </c>
      <c r="G423" s="12" t="s">
        <v>498</v>
      </c>
      <c r="H423" s="13" t="s">
        <v>21</v>
      </c>
      <c r="I423" s="12" t="s">
        <v>22</v>
      </c>
      <c r="J423" s="14">
        <v>19.2</v>
      </c>
      <c r="K423" s="14">
        <v>0</v>
      </c>
      <c r="L423" s="21"/>
      <c r="M423" s="1" t="e">
        <f>ROUND(#REF!/1000,1)-J423</f>
        <v>#REF!</v>
      </c>
      <c r="N423" s="1" t="e">
        <f>ROUND(#REF!/1000,1)-K423</f>
        <v>#REF!</v>
      </c>
    </row>
    <row r="424" spans="1:14" ht="93.75" outlineLevel="2">
      <c r="A424" s="30" t="str">
        <f t="shared" si="46"/>
        <v>Мероприятия в области социальной политики
-Пособия, компенсации и иные социальные выплаты гражданам, кроме публичных нормативных обязательств</v>
      </c>
      <c r="B424" s="14" t="s">
        <v>487</v>
      </c>
      <c r="C424" s="14" t="str">
        <f t="shared" si="41"/>
        <v>10</v>
      </c>
      <c r="D424" s="14" t="str">
        <f t="shared" si="42"/>
        <v>06</v>
      </c>
      <c r="E424" s="12" t="s">
        <v>488</v>
      </c>
      <c r="F424" s="13" t="s">
        <v>497</v>
      </c>
      <c r="G424" s="12" t="s">
        <v>498</v>
      </c>
      <c r="H424" s="13" t="s">
        <v>372</v>
      </c>
      <c r="I424" s="12" t="s">
        <v>373</v>
      </c>
      <c r="J424" s="14">
        <v>265.89999999999998</v>
      </c>
      <c r="K424" s="14">
        <v>10</v>
      </c>
      <c r="L424" s="21"/>
      <c r="M424" s="1" t="e">
        <f>ROUND(#REF!/1000,1)-J424</f>
        <v>#REF!</v>
      </c>
      <c r="N424" s="1" t="e">
        <f>ROUND(#REF!/1000,1)-K424</f>
        <v>#REF!</v>
      </c>
    </row>
    <row r="425" spans="1:14" ht="75" outlineLevel="2">
      <c r="A425" s="30" t="str">
        <f t="shared" si="46"/>
        <v>Мероприятия в области социальной политики
-Субсидии автономным учреждениям на иные цели</v>
      </c>
      <c r="B425" s="14" t="s">
        <v>487</v>
      </c>
      <c r="C425" s="14" t="str">
        <f t="shared" si="41"/>
        <v>10</v>
      </c>
      <c r="D425" s="14" t="str">
        <f t="shared" si="42"/>
        <v>06</v>
      </c>
      <c r="E425" s="12" t="s">
        <v>488</v>
      </c>
      <c r="F425" s="13" t="s">
        <v>497</v>
      </c>
      <c r="G425" s="12" t="s">
        <v>498</v>
      </c>
      <c r="H425" s="13" t="s">
        <v>64</v>
      </c>
      <c r="I425" s="12" t="s">
        <v>65</v>
      </c>
      <c r="J425" s="14">
        <v>468.2</v>
      </c>
      <c r="K425" s="14">
        <v>0</v>
      </c>
      <c r="L425" s="21"/>
      <c r="M425" s="1" t="e">
        <f>ROUND(#REF!/1000,1)-J425</f>
        <v>#REF!</v>
      </c>
      <c r="N425" s="1" t="e">
        <f>ROUND(#REF!/1000,1)-K425</f>
        <v>#REF!</v>
      </c>
    </row>
    <row r="426" spans="1:14" ht="93.75" outlineLevel="2">
      <c r="A426" s="30" t="str">
        <f t="shared" si="46"/>
        <v>Расходы на реализацию мероприятий, направленных на формирование доступной для инвалидов среды жизнедеятельности
-Прочая закупка товаров, работ и услуг</v>
      </c>
      <c r="B426" s="14" t="s">
        <v>487</v>
      </c>
      <c r="C426" s="14" t="str">
        <f t="shared" si="41"/>
        <v>10</v>
      </c>
      <c r="D426" s="14" t="str">
        <f t="shared" si="42"/>
        <v>06</v>
      </c>
      <c r="E426" s="12" t="s">
        <v>488</v>
      </c>
      <c r="F426" s="13" t="s">
        <v>286</v>
      </c>
      <c r="G426" s="12" t="s">
        <v>287</v>
      </c>
      <c r="H426" s="13" t="s">
        <v>21</v>
      </c>
      <c r="I426" s="12" t="s">
        <v>22</v>
      </c>
      <c r="J426" s="14">
        <v>1.1000000000000001</v>
      </c>
      <c r="K426" s="14">
        <v>0</v>
      </c>
      <c r="L426" s="21"/>
      <c r="M426" s="1" t="e">
        <f>ROUND(#REF!/1000,1)-J426</f>
        <v>#REF!</v>
      </c>
      <c r="N426" s="1" t="e">
        <f>ROUND(#REF!/1000,1)-K426</f>
        <v>#REF!</v>
      </c>
    </row>
    <row r="427" spans="1:14" ht="112.5" outlineLevel="2">
      <c r="A427" s="30" t="str">
        <f t="shared" si="46"/>
        <v>Расходы на реализацию мероприятий, направленных на формирование доступной для инвалидов среды жизнедеятельности
-Субсидии автономным учреждениям на иные цели</v>
      </c>
      <c r="B427" s="14" t="s">
        <v>487</v>
      </c>
      <c r="C427" s="14" t="str">
        <f t="shared" si="41"/>
        <v>10</v>
      </c>
      <c r="D427" s="14" t="str">
        <f t="shared" si="42"/>
        <v>06</v>
      </c>
      <c r="E427" s="12" t="s">
        <v>488</v>
      </c>
      <c r="F427" s="13" t="s">
        <v>286</v>
      </c>
      <c r="G427" s="12" t="s">
        <v>287</v>
      </c>
      <c r="H427" s="13" t="s">
        <v>64</v>
      </c>
      <c r="I427" s="12" t="s">
        <v>65</v>
      </c>
      <c r="J427" s="14">
        <v>122.1</v>
      </c>
      <c r="K427" s="14">
        <v>13.3</v>
      </c>
      <c r="L427" s="21"/>
      <c r="M427" s="1" t="e">
        <f>ROUND(#REF!/1000,1)-J427</f>
        <v>#REF!</v>
      </c>
      <c r="N427" s="1" t="e">
        <f>ROUND(#REF!/1000,1)-K427</f>
        <v>#REF!</v>
      </c>
    </row>
    <row r="428" spans="1:14" ht="150" outlineLevel="2">
      <c r="A428" s="30" t="str">
        <f t="shared" si="46"/>
        <v>Расходы на реализацию мероприятий, направленных на формирование доступной для инвалидов среды жизнедеятельности
-Субсидии на возмещение недополученных доходов и (или) возмещение фактически понесенных затрат</v>
      </c>
      <c r="B428" s="14" t="s">
        <v>487</v>
      </c>
      <c r="C428" s="14" t="str">
        <f t="shared" si="41"/>
        <v>10</v>
      </c>
      <c r="D428" s="14" t="str">
        <f t="shared" si="42"/>
        <v>06</v>
      </c>
      <c r="E428" s="12" t="s">
        <v>488</v>
      </c>
      <c r="F428" s="13" t="s">
        <v>286</v>
      </c>
      <c r="G428" s="12" t="s">
        <v>287</v>
      </c>
      <c r="H428" s="13" t="s">
        <v>343</v>
      </c>
      <c r="I428" s="12" t="s">
        <v>344</v>
      </c>
      <c r="J428" s="14">
        <v>56</v>
      </c>
      <c r="K428" s="14">
        <v>0</v>
      </c>
      <c r="L428" s="21"/>
      <c r="M428" s="1" t="e">
        <f>ROUND(#REF!/1000,1)-J428</f>
        <v>#REF!</v>
      </c>
      <c r="N428" s="1" t="e">
        <f>ROUND(#REF!/1000,1)-K428</f>
        <v>#REF!</v>
      </c>
    </row>
    <row r="429" spans="1:14" ht="112.5" outlineLevel="2">
      <c r="A429" s="30" t="str">
        <f t="shared" si="46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
-Прочая закупка товаров, работ и услуг</v>
      </c>
      <c r="B429" s="14" t="s">
        <v>487</v>
      </c>
      <c r="C429" s="14" t="str">
        <f t="shared" si="41"/>
        <v>10</v>
      </c>
      <c r="D429" s="14" t="str">
        <f t="shared" si="42"/>
        <v>06</v>
      </c>
      <c r="E429" s="12" t="s">
        <v>488</v>
      </c>
      <c r="F429" s="13" t="s">
        <v>499</v>
      </c>
      <c r="G429" s="12" t="s">
        <v>500</v>
      </c>
      <c r="H429" s="13" t="s">
        <v>21</v>
      </c>
      <c r="I429" s="12" t="s">
        <v>22</v>
      </c>
      <c r="J429" s="14">
        <v>37.1</v>
      </c>
      <c r="K429" s="14">
        <v>0</v>
      </c>
      <c r="L429" s="21"/>
      <c r="M429" s="1" t="e">
        <f>ROUND(#REF!/1000,1)-J429</f>
        <v>#REF!</v>
      </c>
      <c r="N429" s="1" t="e">
        <f>ROUND(#REF!/1000,1)-K429</f>
        <v>#REF!</v>
      </c>
    </row>
    <row r="430" spans="1:14" ht="131.25" outlineLevel="2">
      <c r="A430" s="30" t="str">
        <f t="shared" si="46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
-Субсидии автономным учреждениям на иные цели</v>
      </c>
      <c r="B430" s="14" t="s">
        <v>487</v>
      </c>
      <c r="C430" s="14" t="str">
        <f t="shared" si="41"/>
        <v>10</v>
      </c>
      <c r="D430" s="14" t="str">
        <f t="shared" si="42"/>
        <v>06</v>
      </c>
      <c r="E430" s="12" t="s">
        <v>488</v>
      </c>
      <c r="F430" s="13" t="s">
        <v>499</v>
      </c>
      <c r="G430" s="12" t="s">
        <v>500</v>
      </c>
      <c r="H430" s="13" t="s">
        <v>64</v>
      </c>
      <c r="I430" s="12" t="s">
        <v>65</v>
      </c>
      <c r="J430" s="14">
        <v>20.9</v>
      </c>
      <c r="K430" s="14">
        <v>0</v>
      </c>
      <c r="L430" s="21"/>
      <c r="M430" s="1" t="e">
        <f>ROUND(#REF!/1000,1)-J430</f>
        <v>#REF!</v>
      </c>
      <c r="N430" s="1" t="e">
        <f>ROUND(#REF!/1000,1)-K430</f>
        <v>#REF!</v>
      </c>
    </row>
    <row r="431" spans="1:14" ht="168.75" outlineLevel="2">
      <c r="A431" s="30" t="str">
        <f t="shared" si="46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
-Субсидии на возмещение недополученных доходов и (или) возмещение фактически понесенных затрат</v>
      </c>
      <c r="B431" s="14" t="s">
        <v>487</v>
      </c>
      <c r="C431" s="14" t="str">
        <f t="shared" si="41"/>
        <v>10</v>
      </c>
      <c r="D431" s="14" t="str">
        <f t="shared" si="42"/>
        <v>06</v>
      </c>
      <c r="E431" s="12" t="s">
        <v>488</v>
      </c>
      <c r="F431" s="13" t="s">
        <v>499</v>
      </c>
      <c r="G431" s="12" t="s">
        <v>500</v>
      </c>
      <c r="H431" s="13" t="s">
        <v>343</v>
      </c>
      <c r="I431" s="12" t="s">
        <v>344</v>
      </c>
      <c r="J431" s="14">
        <v>53.1</v>
      </c>
      <c r="K431" s="14">
        <v>0</v>
      </c>
      <c r="L431" s="21"/>
      <c r="M431" s="1" t="e">
        <f>ROUND(#REF!/1000,1)-J431</f>
        <v>#REF!</v>
      </c>
      <c r="N431" s="1" t="e">
        <f>ROUND(#REF!/1000,1)-K431</f>
        <v>#REF!</v>
      </c>
    </row>
    <row r="432" spans="1:14" ht="75" outlineLevel="2">
      <c r="A432" s="30" t="str">
        <f t="shared" si="46"/>
        <v>Мероприятия по улучшению условий труда
-Субсидии автономным учреждениям на иные цели</v>
      </c>
      <c r="B432" s="14" t="s">
        <v>487</v>
      </c>
      <c r="C432" s="14" t="str">
        <f t="shared" si="41"/>
        <v>10</v>
      </c>
      <c r="D432" s="14" t="str">
        <f t="shared" si="42"/>
        <v>06</v>
      </c>
      <c r="E432" s="12" t="s">
        <v>488</v>
      </c>
      <c r="F432" s="13" t="s">
        <v>501</v>
      </c>
      <c r="G432" s="12" t="s">
        <v>502</v>
      </c>
      <c r="H432" s="13" t="s">
        <v>64</v>
      </c>
      <c r="I432" s="12" t="s">
        <v>65</v>
      </c>
      <c r="J432" s="14">
        <v>214.7</v>
      </c>
      <c r="K432" s="14">
        <v>0</v>
      </c>
      <c r="L432" s="21"/>
      <c r="M432" s="1" t="e">
        <f>ROUND(#REF!/1000,1)-J432</f>
        <v>#REF!</v>
      </c>
      <c r="N432" s="1" t="e">
        <f>ROUND(#REF!/1000,1)-K432</f>
        <v>#REF!</v>
      </c>
    </row>
    <row r="433" spans="1:14" ht="168.75" outlineLevel="2">
      <c r="A433" s="30" t="str">
        <f t="shared" si="46"/>
        <v>Реализация мероприятий, направленных на обеспечение общественного порядка и противодействия преступности в городском округе г.Бор
-Субсидии на возмещение недополученных доходов и (или) возмещение фактически понесенных затрат</v>
      </c>
      <c r="B433" s="14" t="s">
        <v>487</v>
      </c>
      <c r="C433" s="14" t="str">
        <f t="shared" si="41"/>
        <v>10</v>
      </c>
      <c r="D433" s="14" t="str">
        <f t="shared" si="42"/>
        <v>06</v>
      </c>
      <c r="E433" s="12" t="s">
        <v>488</v>
      </c>
      <c r="F433" s="13" t="s">
        <v>503</v>
      </c>
      <c r="G433" s="12" t="s">
        <v>504</v>
      </c>
      <c r="H433" s="13" t="s">
        <v>343</v>
      </c>
      <c r="I433" s="12" t="s">
        <v>344</v>
      </c>
      <c r="J433" s="14">
        <v>631.1</v>
      </c>
      <c r="K433" s="14">
        <v>0</v>
      </c>
      <c r="L433" s="21"/>
      <c r="M433" s="1" t="e">
        <f>ROUND(#REF!/1000,1)-J433</f>
        <v>#REF!</v>
      </c>
      <c r="N433" s="1" t="e">
        <f>ROUND(#REF!/1000,1)-K433</f>
        <v>#REF!</v>
      </c>
    </row>
    <row r="434" spans="1:14" ht="37.5">
      <c r="A434" s="29" t="str">
        <f t="shared" ref="A434:A435" si="47">E434</f>
        <v>ФИЗИЧЕСКАЯ КУЛЬТУРА И СПОРТ</v>
      </c>
      <c r="B434" s="11" t="s">
        <v>505</v>
      </c>
      <c r="C434" s="11" t="str">
        <f t="shared" si="41"/>
        <v>11</v>
      </c>
      <c r="D434" s="11" t="str">
        <f t="shared" si="42"/>
        <v>00</v>
      </c>
      <c r="E434" s="10" t="s">
        <v>506</v>
      </c>
      <c r="F434" s="9"/>
      <c r="G434" s="10"/>
      <c r="H434" s="9"/>
      <c r="I434" s="10"/>
      <c r="J434" s="11">
        <v>182310.2</v>
      </c>
      <c r="K434" s="11">
        <v>40443.5</v>
      </c>
      <c r="L434" s="20"/>
      <c r="M434" s="1" t="e">
        <f>ROUND(#REF!/1000,1)-J434</f>
        <v>#REF!</v>
      </c>
      <c r="N434" s="1" t="e">
        <f>ROUND(#REF!/1000,1)-K434</f>
        <v>#REF!</v>
      </c>
    </row>
    <row r="435" spans="1:14" ht="18.75" outlineLevel="1">
      <c r="A435" s="29" t="str">
        <f t="shared" si="47"/>
        <v>Массовый спорт</v>
      </c>
      <c r="B435" s="11" t="s">
        <v>507</v>
      </c>
      <c r="C435" s="11" t="str">
        <f t="shared" si="41"/>
        <v>11</v>
      </c>
      <c r="D435" s="11" t="str">
        <f t="shared" si="42"/>
        <v>02</v>
      </c>
      <c r="E435" s="10" t="s">
        <v>508</v>
      </c>
      <c r="F435" s="9"/>
      <c r="G435" s="10"/>
      <c r="H435" s="9"/>
      <c r="I435" s="10"/>
      <c r="J435" s="11">
        <v>12486.6</v>
      </c>
      <c r="K435" s="11">
        <v>4586.1000000000004</v>
      </c>
      <c r="L435" s="20"/>
      <c r="M435" s="1" t="e">
        <f>ROUND(#REF!/1000,1)-J435</f>
        <v>#REF!</v>
      </c>
      <c r="N435" s="1" t="e">
        <f>ROUND(#REF!/1000,1)-K435</f>
        <v>#REF!</v>
      </c>
    </row>
    <row r="436" spans="1:14" ht="56.25" outlineLevel="2">
      <c r="A436" s="30" t="str">
        <f t="shared" ref="A436:A440" si="48">CONCATENATE(G436,CHAR(10),"-",I436)</f>
        <v>Мероприятия в области спорта и физической культуры
-Прочая закупка товаров, работ и услуг</v>
      </c>
      <c r="B436" s="14" t="s">
        <v>507</v>
      </c>
      <c r="C436" s="14" t="str">
        <f t="shared" si="41"/>
        <v>11</v>
      </c>
      <c r="D436" s="14" t="str">
        <f t="shared" si="42"/>
        <v>02</v>
      </c>
      <c r="E436" s="12" t="s">
        <v>508</v>
      </c>
      <c r="F436" s="13" t="s">
        <v>509</v>
      </c>
      <c r="G436" s="12" t="s">
        <v>510</v>
      </c>
      <c r="H436" s="13" t="s">
        <v>21</v>
      </c>
      <c r="I436" s="12" t="s">
        <v>22</v>
      </c>
      <c r="J436" s="14">
        <v>62.6</v>
      </c>
      <c r="K436" s="14">
        <v>1.6</v>
      </c>
      <c r="L436" s="21"/>
      <c r="M436" s="1" t="e">
        <f>ROUND(#REF!/1000,1)-J436</f>
        <v>#REF!</v>
      </c>
      <c r="N436" s="1" t="e">
        <f>ROUND(#REF!/1000,1)-K436</f>
        <v>#REF!</v>
      </c>
    </row>
    <row r="437" spans="1:14" ht="150" outlineLevel="2">
      <c r="A437" s="30" t="str">
        <f t="shared" si="48"/>
        <v>Мероприятия в области спорта и физической культуры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37" s="14" t="s">
        <v>507</v>
      </c>
      <c r="C437" s="14" t="str">
        <f t="shared" si="41"/>
        <v>11</v>
      </c>
      <c r="D437" s="14" t="str">
        <f t="shared" si="42"/>
        <v>02</v>
      </c>
      <c r="E437" s="12" t="s">
        <v>508</v>
      </c>
      <c r="F437" s="13" t="s">
        <v>509</v>
      </c>
      <c r="G437" s="12" t="s">
        <v>510</v>
      </c>
      <c r="H437" s="13" t="s">
        <v>58</v>
      </c>
      <c r="I437" s="12" t="s">
        <v>59</v>
      </c>
      <c r="J437" s="14">
        <v>1794</v>
      </c>
      <c r="K437" s="14">
        <v>617.4</v>
      </c>
      <c r="L437" s="21"/>
      <c r="M437" s="1" t="e">
        <f>ROUND(#REF!/1000,1)-J437</f>
        <v>#REF!</v>
      </c>
      <c r="N437" s="1" t="e">
        <f>ROUND(#REF!/1000,1)-K437</f>
        <v>#REF!</v>
      </c>
    </row>
    <row r="438" spans="1:14" ht="75" outlineLevel="2">
      <c r="A438" s="30" t="str">
        <f t="shared" si="48"/>
        <v>Мероприятия в области спорта и физической культуры
-Субсидии бюджетным учреждениям на иные цели</v>
      </c>
      <c r="B438" s="14" t="s">
        <v>507</v>
      </c>
      <c r="C438" s="14" t="str">
        <f t="shared" si="41"/>
        <v>11</v>
      </c>
      <c r="D438" s="14" t="str">
        <f t="shared" si="42"/>
        <v>02</v>
      </c>
      <c r="E438" s="12" t="s">
        <v>508</v>
      </c>
      <c r="F438" s="13" t="s">
        <v>509</v>
      </c>
      <c r="G438" s="12" t="s">
        <v>510</v>
      </c>
      <c r="H438" s="13" t="s">
        <v>60</v>
      </c>
      <c r="I438" s="12" t="s">
        <v>61</v>
      </c>
      <c r="J438" s="14">
        <v>186</v>
      </c>
      <c r="K438" s="14">
        <v>181.5</v>
      </c>
      <c r="L438" s="21"/>
      <c r="M438" s="1" t="e">
        <f>ROUND(#REF!/1000,1)-J438</f>
        <v>#REF!</v>
      </c>
      <c r="N438" s="1" t="e">
        <f>ROUND(#REF!/1000,1)-K438</f>
        <v>#REF!</v>
      </c>
    </row>
    <row r="439" spans="1:14" ht="150" outlineLevel="2">
      <c r="A439" s="30" t="str">
        <f t="shared" si="48"/>
        <v>Мероприятия в области спорта и физической культуры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39" s="14" t="s">
        <v>507</v>
      </c>
      <c r="C439" s="14" t="str">
        <f t="shared" si="41"/>
        <v>11</v>
      </c>
      <c r="D439" s="14" t="str">
        <f t="shared" si="42"/>
        <v>02</v>
      </c>
      <c r="E439" s="12" t="s">
        <v>508</v>
      </c>
      <c r="F439" s="13" t="s">
        <v>509</v>
      </c>
      <c r="G439" s="12" t="s">
        <v>510</v>
      </c>
      <c r="H439" s="13" t="s">
        <v>192</v>
      </c>
      <c r="I439" s="12" t="s">
        <v>193</v>
      </c>
      <c r="J439" s="14">
        <v>6150</v>
      </c>
      <c r="K439" s="14">
        <v>2279.9</v>
      </c>
      <c r="L439" s="21"/>
      <c r="M439" s="1" t="e">
        <f>ROUND(#REF!/1000,1)-J439</f>
        <v>#REF!</v>
      </c>
      <c r="N439" s="1" t="e">
        <f>ROUND(#REF!/1000,1)-K439</f>
        <v>#REF!</v>
      </c>
    </row>
    <row r="440" spans="1:14" ht="75" outlineLevel="2">
      <c r="A440" s="30" t="str">
        <f t="shared" si="48"/>
        <v>Мероприятия в области спорта и физической культуры
-Субсидии автономным учреждениям на иные цели</v>
      </c>
      <c r="B440" s="14" t="s">
        <v>507</v>
      </c>
      <c r="C440" s="14" t="str">
        <f t="shared" si="41"/>
        <v>11</v>
      </c>
      <c r="D440" s="14" t="str">
        <f t="shared" si="42"/>
        <v>02</v>
      </c>
      <c r="E440" s="12" t="s">
        <v>508</v>
      </c>
      <c r="F440" s="13" t="s">
        <v>509</v>
      </c>
      <c r="G440" s="12" t="s">
        <v>510</v>
      </c>
      <c r="H440" s="13" t="s">
        <v>64</v>
      </c>
      <c r="I440" s="12" t="s">
        <v>65</v>
      </c>
      <c r="J440" s="14">
        <v>4294</v>
      </c>
      <c r="K440" s="14">
        <v>1505.6</v>
      </c>
      <c r="L440" s="21"/>
      <c r="M440" s="1" t="e">
        <f>ROUND(#REF!/1000,1)-J440</f>
        <v>#REF!</v>
      </c>
      <c r="N440" s="1" t="e">
        <f>ROUND(#REF!/1000,1)-K440</f>
        <v>#REF!</v>
      </c>
    </row>
    <row r="441" spans="1:14" ht="18.75" outlineLevel="1">
      <c r="A441" s="29" t="str">
        <f>E441</f>
        <v>Спорт высших достижений</v>
      </c>
      <c r="B441" s="11" t="s">
        <v>511</v>
      </c>
      <c r="C441" s="11" t="str">
        <f t="shared" si="41"/>
        <v>11</v>
      </c>
      <c r="D441" s="11" t="str">
        <f t="shared" si="42"/>
        <v>03</v>
      </c>
      <c r="E441" s="10" t="s">
        <v>512</v>
      </c>
      <c r="F441" s="9"/>
      <c r="G441" s="10"/>
      <c r="H441" s="9"/>
      <c r="I441" s="10"/>
      <c r="J441" s="11">
        <v>162992.70000000001</v>
      </c>
      <c r="K441" s="11">
        <v>34352.1</v>
      </c>
      <c r="L441" s="20"/>
      <c r="M441" s="1" t="e">
        <f>ROUND(#REF!/1000,1)-J441</f>
        <v>#REF!</v>
      </c>
      <c r="N441" s="1" t="e">
        <f>ROUND(#REF!/1000,1)-K441</f>
        <v>#REF!</v>
      </c>
    </row>
    <row r="442" spans="1:14" ht="168.75" outlineLevel="2">
      <c r="A442" s="30" t="str">
        <f t="shared" ref="A442:A447" si="49">CONCATENATE(G442,CHAR(10),"-",I442)</f>
        <v>Расходы на обеспечение деятельности муниципальных учреждений физической культуры и спорта
-Субсидии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42" s="14" t="s">
        <v>511</v>
      </c>
      <c r="C442" s="14" t="str">
        <f t="shared" si="41"/>
        <v>11</v>
      </c>
      <c r="D442" s="14" t="str">
        <f t="shared" si="42"/>
        <v>03</v>
      </c>
      <c r="E442" s="12" t="s">
        <v>512</v>
      </c>
      <c r="F442" s="13" t="s">
        <v>513</v>
      </c>
      <c r="G442" s="12" t="s">
        <v>514</v>
      </c>
      <c r="H442" s="13" t="s">
        <v>58</v>
      </c>
      <c r="I442" s="12" t="s">
        <v>59</v>
      </c>
      <c r="J442" s="14">
        <v>48763.6</v>
      </c>
      <c r="K442" s="14">
        <v>10160.200000000001</v>
      </c>
      <c r="L442" s="21"/>
      <c r="M442" s="1" t="e">
        <f>ROUND(#REF!/1000,1)-J442</f>
        <v>#REF!</v>
      </c>
      <c r="N442" s="1" t="e">
        <f>ROUND(#REF!/1000,1)-K442</f>
        <v>#REF!</v>
      </c>
    </row>
    <row r="443" spans="1:14" ht="168.75" outlineLevel="2">
      <c r="A443" s="30" t="str">
        <f t="shared" si="49"/>
        <v>Расходы на обеспечение деятельности муниципальных учреждений физической культуры и спорта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43" s="14" t="s">
        <v>511</v>
      </c>
      <c r="C443" s="14" t="str">
        <f t="shared" si="41"/>
        <v>11</v>
      </c>
      <c r="D443" s="14" t="str">
        <f t="shared" si="42"/>
        <v>03</v>
      </c>
      <c r="E443" s="12" t="s">
        <v>512</v>
      </c>
      <c r="F443" s="13" t="s">
        <v>513</v>
      </c>
      <c r="G443" s="12" t="s">
        <v>514</v>
      </c>
      <c r="H443" s="13" t="s">
        <v>192</v>
      </c>
      <c r="I443" s="12" t="s">
        <v>193</v>
      </c>
      <c r="J443" s="14">
        <v>88253.3</v>
      </c>
      <c r="K443" s="14">
        <v>19563.900000000001</v>
      </c>
      <c r="L443" s="21"/>
      <c r="M443" s="1" t="e">
        <f>ROUND(#REF!/1000,1)-J443</f>
        <v>#REF!</v>
      </c>
      <c r="N443" s="1" t="e">
        <f>ROUND(#REF!/1000,1)-K443</f>
        <v>#REF!</v>
      </c>
    </row>
    <row r="444" spans="1:14" ht="93.75" outlineLevel="2">
      <c r="A444" s="30" t="str">
        <f t="shared" si="49"/>
        <v>Расходы на обеспечение деятельности муниципальных учреждений физической культуры и спорта
-Субсидии автономным учреждениям на иные цели</v>
      </c>
      <c r="B444" s="14" t="s">
        <v>511</v>
      </c>
      <c r="C444" s="14" t="str">
        <f t="shared" si="41"/>
        <v>11</v>
      </c>
      <c r="D444" s="14" t="str">
        <f t="shared" si="42"/>
        <v>03</v>
      </c>
      <c r="E444" s="12" t="s">
        <v>512</v>
      </c>
      <c r="F444" s="13" t="s">
        <v>513</v>
      </c>
      <c r="G444" s="12" t="s">
        <v>514</v>
      </c>
      <c r="H444" s="13" t="s">
        <v>64</v>
      </c>
      <c r="I444" s="12" t="s">
        <v>65</v>
      </c>
      <c r="J444" s="14">
        <v>493.7</v>
      </c>
      <c r="K444" s="14">
        <v>448</v>
      </c>
      <c r="L444" s="21"/>
      <c r="M444" s="1" t="e">
        <f>ROUND(#REF!/1000,1)-J444</f>
        <v>#REF!</v>
      </c>
      <c r="N444" s="1" t="e">
        <f>ROUND(#REF!/1000,1)-K444</f>
        <v>#REF!</v>
      </c>
    </row>
    <row r="445" spans="1:14" ht="187.5" outlineLevel="2">
      <c r="A445" s="30" t="str">
        <f t="shared" si="49"/>
        <v>Расходы на выплату заработной платы с начислениями на нее работникам муниципальных учреждений и органов местного самоуправления
-Субсидии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45" s="14" t="s">
        <v>511</v>
      </c>
      <c r="C445" s="14" t="str">
        <f t="shared" si="41"/>
        <v>11</v>
      </c>
      <c r="D445" s="14" t="str">
        <f t="shared" si="42"/>
        <v>03</v>
      </c>
      <c r="E445" s="12" t="s">
        <v>512</v>
      </c>
      <c r="F445" s="13" t="s">
        <v>515</v>
      </c>
      <c r="G445" s="12" t="s">
        <v>365</v>
      </c>
      <c r="H445" s="13" t="s">
        <v>192</v>
      </c>
      <c r="I445" s="12" t="s">
        <v>193</v>
      </c>
      <c r="J445" s="14">
        <v>23274</v>
      </c>
      <c r="K445" s="14">
        <v>4100</v>
      </c>
      <c r="L445" s="21"/>
      <c r="M445" s="1" t="e">
        <f>ROUND(#REF!/1000,1)-J445</f>
        <v>#REF!</v>
      </c>
      <c r="N445" s="1" t="e">
        <f>ROUND(#REF!/1000,1)-K445</f>
        <v>#REF!</v>
      </c>
    </row>
    <row r="446" spans="1:14" ht="131.25" outlineLevel="2">
      <c r="A446" s="30" t="str">
        <f t="shared" si="49"/>
        <v>Расходы на выполнение требований федеральных стандартов спортивной подготовки учреждениями, осуществляющими спортивную подготовку
-Субсидии автономным учреждениям на иные цели</v>
      </c>
      <c r="B446" s="14" t="s">
        <v>511</v>
      </c>
      <c r="C446" s="14" t="str">
        <f t="shared" si="41"/>
        <v>11</v>
      </c>
      <c r="D446" s="14" t="str">
        <f t="shared" si="42"/>
        <v>03</v>
      </c>
      <c r="E446" s="12" t="s">
        <v>512</v>
      </c>
      <c r="F446" s="13" t="s">
        <v>516</v>
      </c>
      <c r="G446" s="12" t="s">
        <v>517</v>
      </c>
      <c r="H446" s="13" t="s">
        <v>64</v>
      </c>
      <c r="I446" s="12" t="s">
        <v>65</v>
      </c>
      <c r="J446" s="14">
        <v>2128.1</v>
      </c>
      <c r="K446" s="14">
        <v>0</v>
      </c>
      <c r="L446" s="21"/>
      <c r="M446" s="1" t="e">
        <f>ROUND(#REF!/1000,1)-J446</f>
        <v>#REF!</v>
      </c>
      <c r="N446" s="1" t="e">
        <f>ROUND(#REF!/1000,1)-K446</f>
        <v>#REF!</v>
      </c>
    </row>
    <row r="447" spans="1:14" ht="93.75" outlineLevel="2">
      <c r="A447" s="30" t="str">
        <f t="shared" si="49"/>
        <v>Расходы за счет средств из фонда поддержки территорий Правительства Нижегородской области
-Субсидии бюджетным учреждениям на иные цели</v>
      </c>
      <c r="B447" s="14" t="s">
        <v>511</v>
      </c>
      <c r="C447" s="14" t="str">
        <f t="shared" si="41"/>
        <v>11</v>
      </c>
      <c r="D447" s="14" t="str">
        <f t="shared" si="42"/>
        <v>03</v>
      </c>
      <c r="E447" s="12" t="s">
        <v>512</v>
      </c>
      <c r="F447" s="13" t="s">
        <v>321</v>
      </c>
      <c r="G447" s="12" t="s">
        <v>322</v>
      </c>
      <c r="H447" s="13" t="s">
        <v>60</v>
      </c>
      <c r="I447" s="12" t="s">
        <v>61</v>
      </c>
      <c r="J447" s="14">
        <v>80</v>
      </c>
      <c r="K447" s="14">
        <v>80</v>
      </c>
      <c r="L447" s="21"/>
      <c r="M447" s="1" t="e">
        <f>ROUND(#REF!/1000,1)-J447</f>
        <v>#REF!</v>
      </c>
      <c r="N447" s="1" t="e">
        <f>ROUND(#REF!/1000,1)-K447</f>
        <v>#REF!</v>
      </c>
    </row>
    <row r="448" spans="1:14" ht="37.5" outlineLevel="1">
      <c r="A448" s="29" t="str">
        <f>E448</f>
        <v>Другие вопросы в области физической культуры и спорта</v>
      </c>
      <c r="B448" s="11" t="s">
        <v>518</v>
      </c>
      <c r="C448" s="11" t="str">
        <f t="shared" si="41"/>
        <v>11</v>
      </c>
      <c r="D448" s="11" t="str">
        <f t="shared" si="42"/>
        <v>05</v>
      </c>
      <c r="E448" s="10" t="s">
        <v>519</v>
      </c>
      <c r="F448" s="9"/>
      <c r="G448" s="10"/>
      <c r="H448" s="9"/>
      <c r="I448" s="10"/>
      <c r="J448" s="11">
        <v>6830.9</v>
      </c>
      <c r="K448" s="11">
        <v>1505.3</v>
      </c>
      <c r="L448" s="20"/>
      <c r="M448" s="1" t="e">
        <f>ROUND(#REF!/1000,1)-J448</f>
        <v>#REF!</v>
      </c>
      <c r="N448" s="1" t="e">
        <f>ROUND(#REF!/1000,1)-K448</f>
        <v>#REF!</v>
      </c>
    </row>
    <row r="449" spans="1:14" ht="75" outlineLevel="2">
      <c r="A449" s="30" t="str">
        <f t="shared" ref="A449:A453" si="50">CONCATENATE(G449,CHAR(10),"-",I449)</f>
        <v>Расходы на обеспечение функций органов местного самоуправления
-Фонд оплаты труда государственных (муниципальных) органов</v>
      </c>
      <c r="B449" s="14" t="s">
        <v>518</v>
      </c>
      <c r="C449" s="14" t="str">
        <f t="shared" si="41"/>
        <v>11</v>
      </c>
      <c r="D449" s="14" t="str">
        <f t="shared" si="42"/>
        <v>05</v>
      </c>
      <c r="E449" s="12" t="s">
        <v>519</v>
      </c>
      <c r="F449" s="13" t="s">
        <v>520</v>
      </c>
      <c r="G449" s="12" t="s">
        <v>18</v>
      </c>
      <c r="H449" s="13" t="s">
        <v>11</v>
      </c>
      <c r="I449" s="12" t="s">
        <v>12</v>
      </c>
      <c r="J449" s="14">
        <v>4940.1000000000004</v>
      </c>
      <c r="K449" s="14">
        <v>1112.0999999999999</v>
      </c>
      <c r="L449" s="21"/>
      <c r="M449" s="1" t="e">
        <f>ROUND(#REF!/1000,1)-J449</f>
        <v>#REF!</v>
      </c>
      <c r="N449" s="1" t="e">
        <f>ROUND(#REF!/1000,1)-K449</f>
        <v>#REF!</v>
      </c>
    </row>
    <row r="450" spans="1:14" ht="131.25" outlineLevel="2">
      <c r="A450" s="30" t="str">
        <f t="shared" si="50"/>
        <v>Расходы на обеспечение функций органов местного самоуправления
-Взносы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50" s="14" t="s">
        <v>518</v>
      </c>
      <c r="C450" s="14" t="str">
        <f t="shared" si="41"/>
        <v>11</v>
      </c>
      <c r="D450" s="14" t="str">
        <f t="shared" si="42"/>
        <v>05</v>
      </c>
      <c r="E450" s="12" t="s">
        <v>519</v>
      </c>
      <c r="F450" s="13" t="s">
        <v>520</v>
      </c>
      <c r="G450" s="12" t="s">
        <v>18</v>
      </c>
      <c r="H450" s="13" t="s">
        <v>13</v>
      </c>
      <c r="I450" s="12" t="s">
        <v>14</v>
      </c>
      <c r="J450" s="14">
        <v>1473.8</v>
      </c>
      <c r="K450" s="14">
        <v>303.8</v>
      </c>
      <c r="L450" s="21"/>
      <c r="M450" s="1" t="e">
        <f>ROUND(#REF!/1000,1)-J450</f>
        <v>#REF!</v>
      </c>
      <c r="N450" s="1" t="e">
        <f>ROUND(#REF!/1000,1)-K450</f>
        <v>#REF!</v>
      </c>
    </row>
    <row r="451" spans="1:14" ht="93.75" outlineLevel="2">
      <c r="A451" s="30" t="str">
        <f t="shared" si="50"/>
        <v>Расходы на обеспечение функций органов местного самоуправления
-Закупка товаров, работ, услуг в сфере информационно-коммуникационных технологий</v>
      </c>
      <c r="B451" s="14" t="s">
        <v>518</v>
      </c>
      <c r="C451" s="14" t="str">
        <f t="shared" si="41"/>
        <v>11</v>
      </c>
      <c r="D451" s="14" t="str">
        <f t="shared" si="42"/>
        <v>05</v>
      </c>
      <c r="E451" s="12" t="s">
        <v>519</v>
      </c>
      <c r="F451" s="13" t="s">
        <v>520</v>
      </c>
      <c r="G451" s="12" t="s">
        <v>18</v>
      </c>
      <c r="H451" s="13" t="s">
        <v>19</v>
      </c>
      <c r="I451" s="12" t="s">
        <v>20</v>
      </c>
      <c r="J451" s="14">
        <v>326.2</v>
      </c>
      <c r="K451" s="14">
        <v>88.5</v>
      </c>
      <c r="L451" s="21"/>
      <c r="M451" s="1" t="e">
        <f>ROUND(#REF!/1000,1)-J451</f>
        <v>#REF!</v>
      </c>
      <c r="N451" s="1" t="e">
        <f>ROUND(#REF!/1000,1)-K451</f>
        <v>#REF!</v>
      </c>
    </row>
    <row r="452" spans="1:14" ht="56.25" outlineLevel="2">
      <c r="A452" s="30" t="str">
        <f t="shared" si="50"/>
        <v>Расходы на обеспечение функций органов местного самоуправления
-Прочая закупка товаров, работ и услуг</v>
      </c>
      <c r="B452" s="14" t="s">
        <v>518</v>
      </c>
      <c r="C452" s="14" t="str">
        <f t="shared" si="41"/>
        <v>11</v>
      </c>
      <c r="D452" s="14" t="str">
        <f t="shared" si="42"/>
        <v>05</v>
      </c>
      <c r="E452" s="12" t="s">
        <v>519</v>
      </c>
      <c r="F452" s="13" t="s">
        <v>520</v>
      </c>
      <c r="G452" s="12" t="s">
        <v>18</v>
      </c>
      <c r="H452" s="13" t="s">
        <v>21</v>
      </c>
      <c r="I452" s="12" t="s">
        <v>22</v>
      </c>
      <c r="J452" s="14">
        <v>90</v>
      </c>
      <c r="K452" s="14">
        <v>0</v>
      </c>
      <c r="L452" s="21"/>
      <c r="M452" s="1" t="e">
        <f>ROUND(#REF!/1000,1)-J452</f>
        <v>#REF!</v>
      </c>
      <c r="N452" s="1" t="e">
        <f>ROUND(#REF!/1000,1)-K452</f>
        <v>#REF!</v>
      </c>
    </row>
    <row r="453" spans="1:14" ht="56.25" outlineLevel="2">
      <c r="A453" s="30" t="str">
        <f t="shared" si="50"/>
        <v>Расходы на обеспечение функций органов местного самоуправления
-Уплата прочих налогов, сборов</v>
      </c>
      <c r="B453" s="14" t="s">
        <v>518</v>
      </c>
      <c r="C453" s="14" t="str">
        <f t="shared" si="41"/>
        <v>11</v>
      </c>
      <c r="D453" s="14" t="str">
        <f t="shared" si="42"/>
        <v>05</v>
      </c>
      <c r="E453" s="12" t="s">
        <v>519</v>
      </c>
      <c r="F453" s="13" t="s">
        <v>520</v>
      </c>
      <c r="G453" s="12" t="s">
        <v>18</v>
      </c>
      <c r="H453" s="13" t="s">
        <v>44</v>
      </c>
      <c r="I453" s="12" t="s">
        <v>45</v>
      </c>
      <c r="J453" s="14">
        <v>0.8</v>
      </c>
      <c r="K453" s="14">
        <v>0.8</v>
      </c>
      <c r="L453" s="21"/>
      <c r="M453" s="1" t="e">
        <f>ROUND(#REF!/1000,1)-J453</f>
        <v>#REF!</v>
      </c>
      <c r="N453" s="1" t="e">
        <f>ROUND(#REF!/1000,1)-K453</f>
        <v>#REF!</v>
      </c>
    </row>
    <row r="454" spans="1:14" ht="37.5">
      <c r="A454" s="29" t="str">
        <f t="shared" ref="A454:A455" si="51">E454</f>
        <v>СРЕДСТВА МАССОВОЙ ИНФОРМАЦИИ</v>
      </c>
      <c r="B454" s="11" t="s">
        <v>521</v>
      </c>
      <c r="C454" s="11" t="str">
        <f t="shared" si="41"/>
        <v>12</v>
      </c>
      <c r="D454" s="11" t="str">
        <f t="shared" si="42"/>
        <v>00</v>
      </c>
      <c r="E454" s="10" t="s">
        <v>522</v>
      </c>
      <c r="F454" s="9"/>
      <c r="G454" s="10"/>
      <c r="H454" s="9"/>
      <c r="I454" s="10"/>
      <c r="J454" s="11">
        <v>11404</v>
      </c>
      <c r="K454" s="11">
        <v>2375.8000000000002</v>
      </c>
      <c r="L454" s="20"/>
      <c r="M454" s="1" t="e">
        <f>ROUND(#REF!/1000,1)-J454</f>
        <v>#REF!</v>
      </c>
      <c r="N454" s="1" t="e">
        <f>ROUND(#REF!/1000,1)-K454</f>
        <v>#REF!</v>
      </c>
    </row>
    <row r="455" spans="1:14" ht="18.75" outlineLevel="1">
      <c r="A455" s="29" t="str">
        <f t="shared" si="51"/>
        <v>Телевидение и радиовещание</v>
      </c>
      <c r="B455" s="11" t="s">
        <v>523</v>
      </c>
      <c r="C455" s="11" t="str">
        <f t="shared" si="41"/>
        <v>12</v>
      </c>
      <c r="D455" s="11" t="str">
        <f t="shared" si="42"/>
        <v>01</v>
      </c>
      <c r="E455" s="10" t="s">
        <v>524</v>
      </c>
      <c r="F455" s="9"/>
      <c r="G455" s="10"/>
      <c r="H455" s="9"/>
      <c r="I455" s="10"/>
      <c r="J455" s="11">
        <v>7503.4</v>
      </c>
      <c r="K455" s="11">
        <v>1525.6</v>
      </c>
      <c r="L455" s="20"/>
      <c r="M455" s="1" t="e">
        <f>ROUND(#REF!/1000,1)-J455</f>
        <v>#REF!</v>
      </c>
      <c r="N455" s="1" t="e">
        <f>ROUND(#REF!/1000,1)-K455</f>
        <v>#REF!</v>
      </c>
    </row>
    <row r="456" spans="1:14" ht="168.75" outlineLevel="2">
      <c r="A456" s="30" t="str">
        <f>CONCATENATE(G456,CHAR(10),"-",I456)</f>
        <v>Оказание частичной финансовой поддержки районных (городских) средств массовой информации
-Субсидии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456" s="14" t="s">
        <v>523</v>
      </c>
      <c r="C456" s="14" t="str">
        <f t="shared" si="41"/>
        <v>12</v>
      </c>
      <c r="D456" s="14" t="str">
        <f t="shared" si="42"/>
        <v>01</v>
      </c>
      <c r="E456" s="12" t="s">
        <v>524</v>
      </c>
      <c r="F456" s="13" t="s">
        <v>525</v>
      </c>
      <c r="G456" s="12" t="s">
        <v>526</v>
      </c>
      <c r="H456" s="13" t="s">
        <v>135</v>
      </c>
      <c r="I456" s="12" t="s">
        <v>136</v>
      </c>
      <c r="J456" s="14">
        <v>7503.4</v>
      </c>
      <c r="K456" s="14">
        <v>1525.6</v>
      </c>
      <c r="L456" s="21"/>
      <c r="M456" s="1" t="e">
        <f>ROUND(#REF!/1000,1)-J456</f>
        <v>#REF!</v>
      </c>
      <c r="N456" s="1" t="e">
        <f>ROUND(#REF!/1000,1)-K456</f>
        <v>#REF!</v>
      </c>
    </row>
    <row r="457" spans="1:14" ht="37.5" outlineLevel="1">
      <c r="A457" s="29" t="str">
        <f>E457</f>
        <v>Периодическая печать и издательства</v>
      </c>
      <c r="B457" s="11" t="s">
        <v>527</v>
      </c>
      <c r="C457" s="11" t="str">
        <f t="shared" si="41"/>
        <v>12</v>
      </c>
      <c r="D457" s="11" t="str">
        <f t="shared" si="42"/>
        <v>02</v>
      </c>
      <c r="E457" s="10" t="s">
        <v>528</v>
      </c>
      <c r="F457" s="9"/>
      <c r="G457" s="10"/>
      <c r="H457" s="9"/>
      <c r="I457" s="10"/>
      <c r="J457" s="11">
        <v>3900.6</v>
      </c>
      <c r="K457" s="11">
        <v>850.2</v>
      </c>
      <c r="L457" s="20"/>
      <c r="M457" s="1" t="e">
        <f>ROUND(#REF!/1000,1)-J457</f>
        <v>#REF!</v>
      </c>
      <c r="N457" s="1" t="e">
        <f>ROUND(#REF!/1000,1)-K457</f>
        <v>#REF!</v>
      </c>
    </row>
    <row r="458" spans="1:14" ht="168.75" outlineLevel="2">
      <c r="A458" s="30" t="str">
        <f>CONCATENATE(G458,CHAR(10),"-",I458)</f>
        <v>Оказание частичной финансовой поддержки районных (городских) средств массовой информации
-Субсидии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458" s="14" t="s">
        <v>527</v>
      </c>
      <c r="C458" s="14" t="str">
        <f t="shared" si="41"/>
        <v>12</v>
      </c>
      <c r="D458" s="14" t="str">
        <f t="shared" si="42"/>
        <v>02</v>
      </c>
      <c r="E458" s="12" t="s">
        <v>528</v>
      </c>
      <c r="F458" s="13" t="s">
        <v>525</v>
      </c>
      <c r="G458" s="12" t="s">
        <v>526</v>
      </c>
      <c r="H458" s="13" t="s">
        <v>135</v>
      </c>
      <c r="I458" s="12" t="s">
        <v>136</v>
      </c>
      <c r="J458" s="14">
        <v>3900.6</v>
      </c>
      <c r="K458" s="14">
        <v>850.2</v>
      </c>
      <c r="L458" s="21"/>
      <c r="M458" s="1" t="e">
        <f>ROUND(#REF!/1000,1)-J458</f>
        <v>#REF!</v>
      </c>
      <c r="N458" s="1" t="e">
        <f>ROUND(#REF!/1000,1)-K458</f>
        <v>#REF!</v>
      </c>
    </row>
    <row r="459" spans="1:14" ht="37.5">
      <c r="A459" s="29" t="str">
        <f t="shared" ref="A459:A460" si="52">E459</f>
        <v>Обслуживание государственного (муниципального) долга</v>
      </c>
      <c r="B459" s="11" t="s">
        <v>529</v>
      </c>
      <c r="C459" s="11" t="str">
        <f t="shared" si="41"/>
        <v>13</v>
      </c>
      <c r="D459" s="11" t="str">
        <f t="shared" si="42"/>
        <v>00</v>
      </c>
      <c r="E459" s="10" t="s">
        <v>530</v>
      </c>
      <c r="F459" s="9"/>
      <c r="G459" s="10"/>
      <c r="H459" s="9"/>
      <c r="I459" s="10"/>
      <c r="J459" s="11">
        <v>18391.599999999999</v>
      </c>
      <c r="K459" s="11">
        <v>3567.4</v>
      </c>
      <c r="L459" s="20"/>
      <c r="M459" s="1" t="e">
        <f>ROUND(#REF!/1000,1)-J459</f>
        <v>#REF!</v>
      </c>
      <c r="N459" s="1" t="e">
        <f>ROUND(#REF!/1000,1)-K459</f>
        <v>#REF!</v>
      </c>
    </row>
    <row r="460" spans="1:14" ht="56.25" outlineLevel="1">
      <c r="A460" s="29" t="str">
        <f t="shared" si="52"/>
        <v>Обслуживание государственного (муниципального) внутреннего долга</v>
      </c>
      <c r="B460" s="11" t="s">
        <v>531</v>
      </c>
      <c r="C460" s="11" t="str">
        <f t="shared" si="41"/>
        <v>13</v>
      </c>
      <c r="D460" s="11" t="str">
        <f t="shared" si="42"/>
        <v>01</v>
      </c>
      <c r="E460" s="10" t="s">
        <v>532</v>
      </c>
      <c r="F460" s="9"/>
      <c r="G460" s="10"/>
      <c r="H460" s="9"/>
      <c r="I460" s="10"/>
      <c r="J460" s="11">
        <v>18391.599999999999</v>
      </c>
      <c r="K460" s="11">
        <v>3567.4</v>
      </c>
      <c r="L460" s="20"/>
      <c r="M460" s="1" t="e">
        <f>ROUND(#REF!/1000,1)-J460</f>
        <v>#REF!</v>
      </c>
      <c r="N460" s="1" t="e">
        <f>ROUND(#REF!/1000,1)-K460</f>
        <v>#REF!</v>
      </c>
    </row>
    <row r="461" spans="1:14" ht="37.5" outlineLevel="2">
      <c r="A461" s="30" t="str">
        <f>CONCATENATE(G461,CHAR(10),"-",I461)</f>
        <v>Исполнение долговых обязательств
-Обслуживание муниципального долга</v>
      </c>
      <c r="B461" s="14" t="s">
        <v>531</v>
      </c>
      <c r="C461" s="14" t="str">
        <f t="shared" si="41"/>
        <v>13</v>
      </c>
      <c r="D461" s="14" t="str">
        <f t="shared" si="42"/>
        <v>01</v>
      </c>
      <c r="E461" s="12" t="s">
        <v>532</v>
      </c>
      <c r="F461" s="13" t="s">
        <v>533</v>
      </c>
      <c r="G461" s="12" t="s">
        <v>534</v>
      </c>
      <c r="H461" s="13" t="s">
        <v>535</v>
      </c>
      <c r="I461" s="12" t="s">
        <v>536</v>
      </c>
      <c r="J461" s="14">
        <v>18391.599999999999</v>
      </c>
      <c r="K461" s="14">
        <v>3567.4</v>
      </c>
      <c r="L461" s="21"/>
      <c r="M461" s="1" t="e">
        <f>ROUND(#REF!/1000,1)-J461</f>
        <v>#REF!</v>
      </c>
      <c r="N461" s="1" t="e">
        <f>ROUND(#REF!/1000,1)-K461</f>
        <v>#REF!</v>
      </c>
    </row>
    <row r="462" spans="1:14" ht="19.5" thickBot="1">
      <c r="A462" s="31"/>
      <c r="B462" s="24" t="s">
        <v>537</v>
      </c>
      <c r="C462" s="24"/>
      <c r="D462" s="24"/>
      <c r="E462" s="22"/>
      <c r="F462" s="23"/>
      <c r="G462" s="22"/>
      <c r="H462" s="23"/>
      <c r="I462" s="22"/>
      <c r="J462" s="24">
        <v>3978671.8</v>
      </c>
      <c r="K462" s="24">
        <v>753034.3</v>
      </c>
      <c r="L462" s="25"/>
      <c r="M462" s="1" t="e">
        <f>ROUND(#REF!/1000,1)-J462</f>
        <v>#REF!</v>
      </c>
      <c r="N462" s="1" t="e">
        <f>ROUND(#REF!/1000,1)-K462</f>
        <v>#REF!</v>
      </c>
    </row>
  </sheetData>
  <autoFilter ref="A13:N462"/>
  <mergeCells count="7">
    <mergeCell ref="A6:L6"/>
    <mergeCell ref="A7:L7"/>
    <mergeCell ref="A8:L8"/>
    <mergeCell ref="A11:A12"/>
    <mergeCell ref="C11:H11"/>
    <mergeCell ref="J11:K11"/>
    <mergeCell ref="L11:L12"/>
  </mergeCells>
  <pageMargins left="0.74803149606299213" right="0.74803149606299213" top="0.98425196850393704" bottom="0.98425196850393704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rep:2.53.0.49</dc:description>
  <cp:lastModifiedBy>Admin</cp:lastModifiedBy>
  <cp:lastPrinted>2021-05-11T11:14:28Z</cp:lastPrinted>
  <dcterms:created xsi:type="dcterms:W3CDTF">2021-04-26T13:00:17Z</dcterms:created>
  <dcterms:modified xsi:type="dcterms:W3CDTF">2021-05-11T11:17:52Z</dcterms:modified>
</cp:coreProperties>
</file>